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My_documents\Work\Project - 3GPP\Documents - RAN4\RAN4 81 - Nov 2016\03 Meeting\V2X_RRM\"/>
    </mc:Choice>
  </mc:AlternateContent>
  <bookViews>
    <workbookView xWindow="0" yWindow="0" windowWidth="28800" windowHeight="12435" tabRatio="907" activeTab="1"/>
  </bookViews>
  <sheets>
    <sheet name="Sheet1" sheetId="30" r:id="rId1"/>
    <sheet name="PSCCH_BLER" sheetId="29" r:id="rId2"/>
    <sheet name="PSSCH-RSRP_AWGN" sheetId="22" r:id="rId3"/>
    <sheet name="PSSCH-RSRP_ETU500" sheetId="26" r:id="rId4"/>
    <sheet name="PSSCH-RSRP_EVA1530" sheetId="27" r:id="rId5"/>
    <sheet name="PSSCH-RSRP_EVA2700" sheetId="28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10" i="28" l="1"/>
  <c r="AZ10" i="28"/>
  <c r="BA9" i="28"/>
  <c r="AZ9" i="28"/>
  <c r="BA8" i="28"/>
  <c r="AZ8" i="28"/>
  <c r="BA7" i="28"/>
  <c r="AZ7" i="28"/>
  <c r="BA6" i="28"/>
  <c r="AZ6" i="28"/>
  <c r="BA5" i="28"/>
  <c r="AZ5" i="28"/>
  <c r="BA4" i="28"/>
  <c r="AZ4" i="28"/>
  <c r="BA3" i="28"/>
  <c r="AZ3" i="28"/>
  <c r="BA10" i="27"/>
  <c r="AZ10" i="27"/>
  <c r="BA9" i="27"/>
  <c r="AZ9" i="27"/>
  <c r="BA8" i="27"/>
  <c r="AZ8" i="27"/>
  <c r="BA7" i="27"/>
  <c r="AZ7" i="27"/>
  <c r="BA6" i="27"/>
  <c r="AZ6" i="27"/>
  <c r="BA5" i="27"/>
  <c r="AZ5" i="27"/>
  <c r="BA4" i="27"/>
  <c r="AZ4" i="27"/>
  <c r="BA3" i="27"/>
  <c r="AZ3" i="27"/>
  <c r="BA10" i="26"/>
  <c r="AZ10" i="26"/>
  <c r="BA9" i="26"/>
  <c r="AZ9" i="26"/>
  <c r="BA8" i="26"/>
  <c r="AZ8" i="26"/>
  <c r="BA7" i="26"/>
  <c r="AZ7" i="26"/>
  <c r="BA6" i="26"/>
  <c r="AZ6" i="26"/>
  <c r="BA5" i="26"/>
  <c r="AZ5" i="26"/>
  <c r="BA4" i="26"/>
  <c r="AZ4" i="26"/>
  <c r="BA3" i="26"/>
  <c r="AZ3" i="26"/>
  <c r="AZ10" i="22"/>
  <c r="BA10" i="22"/>
  <c r="BA9" i="22"/>
  <c r="BA8" i="22"/>
  <c r="BA3" i="22"/>
  <c r="BA4" i="22"/>
  <c r="BA5" i="22"/>
  <c r="BA6" i="22"/>
  <c r="BA7" i="22"/>
  <c r="AZ9" i="22"/>
  <c r="AZ8" i="22"/>
  <c r="AZ7" i="22"/>
  <c r="AZ3" i="22"/>
  <c r="AZ4" i="22"/>
  <c r="AZ5" i="22"/>
  <c r="AZ6" i="22"/>
  <c r="J4" i="29"/>
  <c r="J5" i="29"/>
  <c r="J6" i="29"/>
  <c r="J3" i="29"/>
  <c r="I4" i="29"/>
  <c r="I5" i="29"/>
  <c r="I6" i="29"/>
  <c r="I3" i="29"/>
  <c r="G3" i="28" l="1"/>
  <c r="AI10" i="28" l="1"/>
  <c r="AI9" i="28"/>
  <c r="AI8" i="28"/>
  <c r="AI6" i="28"/>
  <c r="AI5" i="28"/>
  <c r="AI4" i="28"/>
  <c r="AB10" i="28"/>
  <c r="AB9" i="28"/>
  <c r="AB8" i="28"/>
  <c r="AB7" i="28"/>
  <c r="AB6" i="28"/>
  <c r="AB5" i="28"/>
  <c r="AB4" i="28"/>
  <c r="AB3" i="28"/>
  <c r="U10" i="28"/>
  <c r="U9" i="28"/>
  <c r="U8" i="28"/>
  <c r="U7" i="28"/>
  <c r="U6" i="28"/>
  <c r="U5" i="28"/>
  <c r="U4" i="28"/>
  <c r="U3" i="28"/>
  <c r="G10" i="28"/>
  <c r="G9" i="28"/>
  <c r="G8" i="28"/>
  <c r="G7" i="28"/>
  <c r="G6" i="28"/>
  <c r="G5" i="28"/>
  <c r="G4" i="28"/>
  <c r="AI10" i="27"/>
  <c r="AI9" i="27"/>
  <c r="AI8" i="27"/>
  <c r="AI6" i="27"/>
  <c r="AI5" i="27"/>
  <c r="AI4" i="27"/>
  <c r="AB10" i="27"/>
  <c r="AB9" i="27"/>
  <c r="AB8" i="27"/>
  <c r="AB7" i="27"/>
  <c r="AB6" i="27"/>
  <c r="AB5" i="27"/>
  <c r="AB4" i="27"/>
  <c r="AB3" i="27"/>
  <c r="U10" i="27"/>
  <c r="U9" i="27"/>
  <c r="U8" i="27"/>
  <c r="U7" i="27"/>
  <c r="U6" i="27"/>
  <c r="U5" i="27"/>
  <c r="U4" i="27"/>
  <c r="U3" i="27"/>
  <c r="G10" i="27"/>
  <c r="G9" i="27"/>
  <c r="G8" i="27"/>
  <c r="G7" i="27"/>
  <c r="G6" i="27"/>
  <c r="G5" i="27"/>
  <c r="G4" i="27"/>
  <c r="G3" i="27"/>
  <c r="AI10" i="26"/>
  <c r="AI9" i="26"/>
  <c r="AI8" i="26"/>
  <c r="AI6" i="26"/>
  <c r="AI5" i="26"/>
  <c r="AI4" i="26"/>
  <c r="AB10" i="26"/>
  <c r="AB9" i="26"/>
  <c r="AB8" i="26"/>
  <c r="AB7" i="26"/>
  <c r="AB6" i="26"/>
  <c r="AB5" i="26"/>
  <c r="AB4" i="26"/>
  <c r="AB3" i="26"/>
  <c r="U10" i="26"/>
  <c r="U9" i="26"/>
  <c r="U8" i="26"/>
  <c r="U7" i="26"/>
  <c r="U6" i="26"/>
  <c r="U5" i="26"/>
  <c r="U4" i="26"/>
  <c r="U3" i="26"/>
  <c r="G3" i="26"/>
  <c r="G10" i="26"/>
  <c r="G9" i="26"/>
  <c r="G8" i="26"/>
  <c r="G7" i="26"/>
  <c r="G6" i="26"/>
  <c r="G5" i="26"/>
  <c r="G4" i="26"/>
  <c r="AI10" i="22"/>
  <c r="AI9" i="22"/>
  <c r="AI8" i="22"/>
  <c r="AI6" i="22"/>
  <c r="AI5" i="22"/>
  <c r="AI4" i="22"/>
  <c r="AB10" i="22"/>
  <c r="AB9" i="22"/>
  <c r="AB8" i="22"/>
  <c r="AB7" i="22"/>
  <c r="AB6" i="22"/>
  <c r="AB5" i="22"/>
  <c r="AB4" i="22"/>
  <c r="AB3" i="22"/>
  <c r="U10" i="22"/>
  <c r="U9" i="22"/>
  <c r="U8" i="22"/>
  <c r="U7" i="22"/>
  <c r="U6" i="22"/>
  <c r="U5" i="22"/>
  <c r="U4" i="22"/>
  <c r="U3" i="22"/>
  <c r="G4" i="22"/>
  <c r="G5" i="22"/>
  <c r="G6" i="22"/>
  <c r="G7" i="22"/>
  <c r="G8" i="22"/>
  <c r="G9" i="22"/>
  <c r="G10" i="22"/>
  <c r="G3" i="22"/>
  <c r="AD10" i="28" l="1"/>
  <c r="W10" i="28"/>
  <c r="V10" i="28"/>
  <c r="I10" i="28"/>
  <c r="H10" i="28"/>
  <c r="AK10" i="28"/>
  <c r="AD9" i="28"/>
  <c r="W9" i="28"/>
  <c r="V9" i="28"/>
  <c r="I9" i="28"/>
  <c r="H9" i="28"/>
  <c r="AK9" i="28"/>
  <c r="AD8" i="28"/>
  <c r="W8" i="28"/>
  <c r="V8" i="28"/>
  <c r="I8" i="28"/>
  <c r="H8" i="28"/>
  <c r="AK8" i="28"/>
  <c r="AD7" i="28"/>
  <c r="W7" i="28"/>
  <c r="V7" i="28"/>
  <c r="I7" i="28"/>
  <c r="H7" i="28"/>
  <c r="AD6" i="28"/>
  <c r="W6" i="28"/>
  <c r="V6" i="28"/>
  <c r="I6" i="28"/>
  <c r="H6" i="28"/>
  <c r="AK6" i="28"/>
  <c r="AD5" i="28"/>
  <c r="W5" i="28"/>
  <c r="V5" i="28"/>
  <c r="I5" i="28"/>
  <c r="H5" i="28"/>
  <c r="AK5" i="28"/>
  <c r="AD4" i="28"/>
  <c r="W4" i="28"/>
  <c r="V4" i="28"/>
  <c r="I4" i="28"/>
  <c r="H4" i="28"/>
  <c r="AK4" i="28"/>
  <c r="AD3" i="28"/>
  <c r="W3" i="28"/>
  <c r="V3" i="28"/>
  <c r="I3" i="28"/>
  <c r="H3" i="28"/>
  <c r="AD10" i="27"/>
  <c r="W10" i="27"/>
  <c r="V10" i="27"/>
  <c r="I10" i="27"/>
  <c r="H10" i="27"/>
  <c r="AK10" i="27"/>
  <c r="AD9" i="27"/>
  <c r="W9" i="27"/>
  <c r="V9" i="27"/>
  <c r="I9" i="27"/>
  <c r="H9" i="27"/>
  <c r="AK9" i="27"/>
  <c r="AD8" i="27"/>
  <c r="W8" i="27"/>
  <c r="V8" i="27"/>
  <c r="I8" i="27"/>
  <c r="H8" i="27"/>
  <c r="AK8" i="27"/>
  <c r="AD7" i="27"/>
  <c r="W7" i="27"/>
  <c r="V7" i="27"/>
  <c r="I7" i="27"/>
  <c r="H7" i="27"/>
  <c r="AD6" i="27"/>
  <c r="W6" i="27"/>
  <c r="V6" i="27"/>
  <c r="I6" i="27"/>
  <c r="H6" i="27"/>
  <c r="AK6" i="27"/>
  <c r="AD5" i="27"/>
  <c r="W5" i="27"/>
  <c r="V5" i="27"/>
  <c r="I5" i="27"/>
  <c r="H5" i="27"/>
  <c r="AK5" i="27"/>
  <c r="AD4" i="27"/>
  <c r="W4" i="27"/>
  <c r="V4" i="27"/>
  <c r="I4" i="27"/>
  <c r="H4" i="27"/>
  <c r="AK4" i="27"/>
  <c r="AD3" i="27"/>
  <c r="W3" i="27"/>
  <c r="V3" i="27"/>
  <c r="I3" i="27"/>
  <c r="H3" i="27"/>
  <c r="AK4" i="26"/>
  <c r="AK5" i="26"/>
  <c r="AK6" i="26"/>
  <c r="AK8" i="26"/>
  <c r="AK9" i="26"/>
  <c r="AK10" i="26"/>
  <c r="AD10" i="26"/>
  <c r="W10" i="26"/>
  <c r="V10" i="26"/>
  <c r="I10" i="26"/>
  <c r="H10" i="26"/>
  <c r="AD9" i="26"/>
  <c r="W9" i="26"/>
  <c r="V9" i="26"/>
  <c r="I9" i="26"/>
  <c r="H9" i="26"/>
  <c r="AD8" i="26"/>
  <c r="W8" i="26"/>
  <c r="V8" i="26"/>
  <c r="I8" i="26"/>
  <c r="H8" i="26"/>
  <c r="AD7" i="26"/>
  <c r="W7" i="26"/>
  <c r="V7" i="26"/>
  <c r="I7" i="26"/>
  <c r="H7" i="26"/>
  <c r="AD6" i="26"/>
  <c r="W6" i="26"/>
  <c r="V6" i="26"/>
  <c r="I6" i="26"/>
  <c r="H6" i="26"/>
  <c r="AD5" i="26"/>
  <c r="W5" i="26"/>
  <c r="V5" i="26"/>
  <c r="I5" i="26"/>
  <c r="H5" i="26"/>
  <c r="AD4" i="26"/>
  <c r="W4" i="26"/>
  <c r="V4" i="26"/>
  <c r="I4" i="26"/>
  <c r="H4" i="26"/>
  <c r="AD3" i="26"/>
  <c r="W3" i="26"/>
  <c r="V3" i="26"/>
  <c r="I3" i="26"/>
  <c r="H3" i="26"/>
  <c r="AK10" i="22"/>
  <c r="AK9" i="22"/>
  <c r="AK8" i="22"/>
  <c r="AK6" i="22"/>
  <c r="AK5" i="22"/>
  <c r="AK4" i="22"/>
  <c r="AD10" i="22"/>
  <c r="AD9" i="22"/>
  <c r="AD8" i="22"/>
  <c r="AD7" i="22"/>
  <c r="AD6" i="22"/>
  <c r="AD5" i="22"/>
  <c r="AD4" i="22"/>
  <c r="AD3" i="22"/>
  <c r="W10" i="22"/>
  <c r="V10" i="22"/>
  <c r="W9" i="22"/>
  <c r="V9" i="22"/>
  <c r="W8" i="22"/>
  <c r="V8" i="22"/>
  <c r="W7" i="22"/>
  <c r="V7" i="22"/>
  <c r="W6" i="22"/>
  <c r="V6" i="22"/>
  <c r="W5" i="22"/>
  <c r="V5" i="22"/>
  <c r="W4" i="22"/>
  <c r="V4" i="22"/>
  <c r="W3" i="22"/>
  <c r="V3" i="22"/>
  <c r="I4" i="22"/>
  <c r="I5" i="22"/>
  <c r="I6" i="22"/>
  <c r="I7" i="22"/>
  <c r="I8" i="22"/>
  <c r="I9" i="22"/>
  <c r="I10" i="22"/>
  <c r="H4" i="22"/>
  <c r="H5" i="22"/>
  <c r="H6" i="22"/>
  <c r="H7" i="22"/>
  <c r="H8" i="22"/>
  <c r="H9" i="22"/>
  <c r="H10" i="22"/>
  <c r="H3" i="22"/>
  <c r="I3" i="22"/>
</calcChain>
</file>

<file path=xl/sharedStrings.xml><?xml version="1.0" encoding="utf-8"?>
<sst xmlns="http://schemas.openxmlformats.org/spreadsheetml/2006/main" count="283" uniqueCount="45">
  <si>
    <t>5% CDF</t>
  </si>
  <si>
    <t>95% CDF</t>
  </si>
  <si>
    <t>Absolute</t>
  </si>
  <si>
    <t>Relative</t>
  </si>
  <si>
    <t>Company 6</t>
  </si>
  <si>
    <t>Company 7</t>
  </si>
  <si>
    <t>Average</t>
  </si>
  <si>
    <t>3PRB</t>
  </si>
  <si>
    <t>4PRB</t>
  </si>
  <si>
    <t>CATT (R4-1609512)</t>
  </si>
  <si>
    <t>Huawei (R4-1610095)</t>
  </si>
  <si>
    <t>Qualcomm (R4-1609888)</t>
  </si>
  <si>
    <t>50% CDF</t>
  </si>
  <si>
    <t>Relative1</t>
  </si>
  <si>
    <t>Relative2</t>
  </si>
  <si>
    <t>Relative3</t>
  </si>
  <si>
    <t>Relative2: max{(ΔRSRP_50 - ΔRSRP_5), (ΔRSRP_95 - ΔRSRP_50)}</t>
  </si>
  <si>
    <t>Relative3: ΔRSRP_95 - ΔRSRP_5</t>
  </si>
  <si>
    <t>Intel (R4-1610638)</t>
  </si>
  <si>
    <t>Relative1: (ΔRSRP_95 - ΔRSRP_5)/2</t>
  </si>
  <si>
    <t>LGE (R4-1610675)</t>
    <phoneticPr fontId="2" type="noConversion"/>
  </si>
  <si>
    <t>ETU-500Hz</t>
  </si>
  <si>
    <t>EVA-1530Hz</t>
  </si>
  <si>
    <t>EVA-2700Hz</t>
  </si>
  <si>
    <t>Intel</t>
  </si>
  <si>
    <t>CATT</t>
  </si>
  <si>
    <t>LGE</t>
  </si>
  <si>
    <t>Huawei</t>
  </si>
  <si>
    <t>QC</t>
  </si>
  <si>
    <t>PSCCH SNR for BLER 1%, dB</t>
  </si>
  <si>
    <t>AWGN</t>
  </si>
  <si>
    <t>SPAN</t>
  </si>
  <si>
    <t>3GPP TSG-RAN WG4 meeting #81
Reno, Nevada, USA, 14 – 19 November, 2016</t>
  </si>
  <si>
    <t>Tdoc number:</t>
  </si>
  <si>
    <t>Agenda item:</t>
  </si>
  <si>
    <t>Source:</t>
  </si>
  <si>
    <t>Title:</t>
  </si>
  <si>
    <t>Document for:</t>
  </si>
  <si>
    <t>Information</t>
  </si>
  <si>
    <t>Abstract:</t>
  </si>
  <si>
    <t>8.20.4.5</t>
  </si>
  <si>
    <t>This results spreadsheet summarizes companies' PSSCH-RSRP simulation results</t>
  </si>
  <si>
    <t>R4-1610683</t>
  </si>
  <si>
    <t>Simulation results summary for PSSCH-RSRP measurements</t>
  </si>
  <si>
    <t>Intel Corporation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</si>
</sst>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3"/>
      <charset val="129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164" fontId="0" fillId="0" borderId="1" xfId="0" applyNumberFormat="1" applyBorder="1" applyAlignment="1">
      <alignment horizontal="center"/>
    </xf>
    <xf numFmtId="0" fontId="0" fillId="2" borderId="8" xfId="0" applyFill="1" applyBorder="1"/>
    <xf numFmtId="0" fontId="0" fillId="2" borderId="6" xfId="0" applyFill="1" applyBorder="1"/>
    <xf numFmtId="0" fontId="0" fillId="2" borderId="2" xfId="0" applyFill="1" applyBorder="1"/>
    <xf numFmtId="0" fontId="0" fillId="2" borderId="5" xfId="0" applyFill="1" applyBorder="1"/>
    <xf numFmtId="164" fontId="0" fillId="0" borderId="4" xfId="0" applyNumberFormat="1" applyBorder="1" applyAlignment="1">
      <alignment horizontal="center"/>
    </xf>
    <xf numFmtId="0" fontId="0" fillId="0" borderId="4" xfId="0" applyBorder="1"/>
    <xf numFmtId="164" fontId="0" fillId="0" borderId="11" xfId="0" applyNumberFormat="1" applyBorder="1" applyAlignment="1">
      <alignment horizontal="center"/>
    </xf>
    <xf numFmtId="0" fontId="0" fillId="0" borderId="11" xfId="0" applyBorder="1"/>
    <xf numFmtId="164" fontId="0" fillId="0" borderId="1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0" fillId="0" borderId="12" xfId="0" applyBorder="1"/>
    <xf numFmtId="0" fontId="0" fillId="2" borderId="15" xfId="0" applyFill="1" applyBorder="1"/>
    <xf numFmtId="0" fontId="0" fillId="2" borderId="16" xfId="0" applyFill="1" applyBorder="1"/>
    <xf numFmtId="164" fontId="0" fillId="0" borderId="17" xfId="0" applyNumberFormat="1" applyBorder="1"/>
    <xf numFmtId="164" fontId="0" fillId="0" borderId="18" xfId="0" applyNumberFormat="1" applyBorder="1"/>
    <xf numFmtId="164" fontId="0" fillId="0" borderId="21" xfId="0" applyNumberFormat="1" applyBorder="1"/>
    <xf numFmtId="164" fontId="0" fillId="0" borderId="22" xfId="0" applyNumberFormat="1" applyBorder="1"/>
    <xf numFmtId="164" fontId="0" fillId="0" borderId="19" xfId="0" applyNumberFormat="1" applyBorder="1"/>
    <xf numFmtId="164" fontId="0" fillId="0" borderId="20" xfId="0" applyNumberFormat="1" applyBorder="1"/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0" fillId="0" borderId="17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0" fontId="1" fillId="0" borderId="0" xfId="0" applyFont="1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0" fontId="0" fillId="0" borderId="0" xfId="0"/>
    <xf numFmtId="0" fontId="3" fillId="0" borderId="0" xfId="0" applyFont="1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2" fontId="0" fillId="0" borderId="1" xfId="0" applyNumberFormat="1" applyBorder="1"/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PSSCH-RSRP accuracy, AWGN, 3PRB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'PSSCH-RSRP_AWGN'!$C$1:$G$1</c:f>
              <c:strCache>
                <c:ptCount val="1"/>
                <c:pt idx="0">
                  <c:v>Intel (R4-1610638)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'PSSCH-RSRP_AWGN'!$B$3:$B$6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'PSSCH-RSRP_AWGN'!$F$3:$F$6</c:f>
              <c:numCache>
                <c:formatCode>0.0</c:formatCode>
                <c:ptCount val="4"/>
                <c:pt idx="0">
                  <c:v>2.69</c:v>
                </c:pt>
                <c:pt idx="1">
                  <c:v>1.84</c:v>
                </c:pt>
                <c:pt idx="2">
                  <c:v>1.19</c:v>
                </c:pt>
                <c:pt idx="3">
                  <c:v>0.82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'PSSCH-RSRP_AWGN'!$J$1:$N$1</c:f>
              <c:strCache>
                <c:ptCount val="1"/>
                <c:pt idx="0">
                  <c:v>CATT (R4-1609512)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'PSSCH-RSRP_AWGN'!$B$3:$B$6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'PSSCH-RSRP_AWGN'!$M$3:$M$6</c:f>
              <c:numCache>
                <c:formatCode>0.0</c:formatCode>
                <c:ptCount val="4"/>
              </c:numCache>
            </c:numRef>
          </c:val>
          <c:smooth val="0"/>
        </c:ser>
        <c:ser>
          <c:idx val="2"/>
          <c:order val="2"/>
          <c:tx>
            <c:strRef>
              <c:f>'PSSCH-RSRP_AWGN'!$Q$1:$U$1</c:f>
              <c:strCache>
                <c:ptCount val="1"/>
                <c:pt idx="0">
                  <c:v>LGE (R4-1610675)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'PSSCH-RSRP_AWGN'!$B$3:$B$6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'PSSCH-RSRP_AWGN'!$T$3:$T$6</c:f>
              <c:numCache>
                <c:formatCode>0.0</c:formatCode>
                <c:ptCount val="4"/>
                <c:pt idx="0">
                  <c:v>2.13</c:v>
                </c:pt>
                <c:pt idx="1">
                  <c:v>1.51</c:v>
                </c:pt>
                <c:pt idx="2">
                  <c:v>1.07</c:v>
                </c:pt>
                <c:pt idx="3">
                  <c:v>0.75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'PSSCH-RSRP_AWGN'!$X$1:$AB$1</c:f>
              <c:strCache>
                <c:ptCount val="1"/>
                <c:pt idx="0">
                  <c:v>Huawei (R4-1610095)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'PSSCH-RSRP_AWGN'!$B$3:$B$6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'PSSCH-RSRP_AWGN'!$AA$3:$AA$6</c:f>
              <c:numCache>
                <c:formatCode>0.0</c:formatCode>
                <c:ptCount val="4"/>
                <c:pt idx="0">
                  <c:v>2.27</c:v>
                </c:pt>
                <c:pt idx="1">
                  <c:v>1.47</c:v>
                </c:pt>
                <c:pt idx="2">
                  <c:v>1.01</c:v>
                </c:pt>
                <c:pt idx="3">
                  <c:v>0.69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'PSSCH-RSRP_AWGN'!$AE$1:$AI$1</c:f>
              <c:strCache>
                <c:ptCount val="1"/>
                <c:pt idx="0">
                  <c:v>Qualcomm (R4-1609888)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'PSSCH-RSRP_AWGN'!$B$3:$B$6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'PSSCH-RSRP_AWGN'!$AH$3:$AH$6</c:f>
              <c:numCache>
                <c:formatCode>0.0</c:formatCode>
                <c:ptCount val="4"/>
                <c:pt idx="1">
                  <c:v>3.37</c:v>
                </c:pt>
                <c:pt idx="2">
                  <c:v>2.48</c:v>
                </c:pt>
                <c:pt idx="3">
                  <c:v>1.87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'PSSCH-RSRP_AWGN'!$AL$1:$AR$1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'PSSCH-RSRP_AWGN'!$B$3:$B$6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'PSSCH-RSRP_AWGN'!$AO$3:$AO$6</c:f>
              <c:numCache>
                <c:formatCode>General</c:formatCode>
                <c:ptCount val="4"/>
              </c:numCache>
            </c:numRef>
          </c:val>
          <c:smooth val="0"/>
        </c:ser>
        <c:ser>
          <c:idx val="6"/>
          <c:order val="6"/>
          <c:tx>
            <c:strRef>
              <c:f>'PSSCH-RSRP_AWGN'!$AS$1:$AY$1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'PSSCH-RSRP_AWGN'!$B$3:$B$6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'PSSCH-RSRP_AWGN'!$AV$3:$AV$6</c:f>
              <c:numCache>
                <c:formatCode>General</c:formatCode>
                <c:ptCount val="4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9913120"/>
        <c:axId val="609920960"/>
      </c:lineChart>
      <c:catAx>
        <c:axId val="609913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SNR,</a:t>
                </a:r>
                <a:r>
                  <a:rPr lang="en-US" baseline="0"/>
                  <a:t> dB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9920960"/>
        <c:crosses val="autoZero"/>
        <c:auto val="1"/>
        <c:lblAlgn val="ctr"/>
        <c:lblOffset val="100"/>
        <c:noMultiLvlLbl val="0"/>
      </c:catAx>
      <c:valAx>
        <c:axId val="609920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PSSCH-RSRP</a:t>
                </a:r>
                <a:r>
                  <a:rPr lang="en-US" baseline="0"/>
                  <a:t> accuracy, dB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9913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S-RSRP accuracy, </a:t>
            </a:r>
            <a:r>
              <a:rPr lang="en-US" sz="1400" b="0" i="0" u="none" strike="noStrike" baseline="0">
                <a:effectLst/>
              </a:rPr>
              <a:t>AWGN, 4PRB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'PSSCH-RSRP_AWGN'!$C$1:$G$1</c:f>
              <c:strCache>
                <c:ptCount val="1"/>
                <c:pt idx="0">
                  <c:v>Intel (R4-1610638)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'PSSCH-RSRP_AWGN'!$B$7:$B$10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'PSSCH-RSRP_AWGN'!$F$7:$F$10</c:f>
              <c:numCache>
                <c:formatCode>0.0</c:formatCode>
                <c:ptCount val="4"/>
                <c:pt idx="0">
                  <c:v>2.4900000000000002</c:v>
                </c:pt>
                <c:pt idx="1">
                  <c:v>1.65</c:v>
                </c:pt>
                <c:pt idx="2">
                  <c:v>1.1200000000000001</c:v>
                </c:pt>
                <c:pt idx="3">
                  <c:v>0.76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'PSSCH-RSRP_AWGN'!$J$1:$N$1</c:f>
              <c:strCache>
                <c:ptCount val="1"/>
                <c:pt idx="0">
                  <c:v>CATT (R4-1609512)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'PSSCH-RSRP_AWGN'!$B$7:$B$10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'PSSCH-RSRP_AWGN'!$M$7:$M$10</c:f>
              <c:numCache>
                <c:formatCode>0.0</c:formatCode>
                <c:ptCount val="4"/>
              </c:numCache>
            </c:numRef>
          </c:val>
          <c:smooth val="0"/>
        </c:ser>
        <c:ser>
          <c:idx val="2"/>
          <c:order val="2"/>
          <c:tx>
            <c:strRef>
              <c:f>'PSSCH-RSRP_AWGN'!$Q$1:$U$1</c:f>
              <c:strCache>
                <c:ptCount val="1"/>
                <c:pt idx="0">
                  <c:v>LGE (R4-1610675)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'PSSCH-RSRP_AWGN'!$B$7:$B$10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'PSSCH-RSRP_AWGN'!$T$7:$T$10</c:f>
              <c:numCache>
                <c:formatCode>0.0</c:formatCode>
                <c:ptCount val="4"/>
                <c:pt idx="0">
                  <c:v>1.85</c:v>
                </c:pt>
                <c:pt idx="1">
                  <c:v>1.29</c:v>
                </c:pt>
                <c:pt idx="2">
                  <c:v>0.91</c:v>
                </c:pt>
                <c:pt idx="3">
                  <c:v>0.65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'PSSCH-RSRP_AWGN'!$X$1:$AB$1</c:f>
              <c:strCache>
                <c:ptCount val="1"/>
                <c:pt idx="0">
                  <c:v>Huawei (R4-1610095)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'PSSCH-RSRP_AWGN'!$B$7:$B$10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'PSSCH-RSRP_AWGN'!$AA$7:$AA$10</c:f>
              <c:numCache>
                <c:formatCode>0.0</c:formatCode>
                <c:ptCount val="4"/>
                <c:pt idx="0">
                  <c:v>2.0499999999999998</c:v>
                </c:pt>
                <c:pt idx="1">
                  <c:v>1.33</c:v>
                </c:pt>
                <c:pt idx="2">
                  <c:v>0.87</c:v>
                </c:pt>
                <c:pt idx="3">
                  <c:v>0.37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'PSSCH-RSRP_AWGN'!$AE$1:$AI$1</c:f>
              <c:strCache>
                <c:ptCount val="1"/>
                <c:pt idx="0">
                  <c:v>Qualcomm (R4-1609888)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'PSSCH-RSRP_AWGN'!$B$7:$B$10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'PSSCH-RSRP_AWGN'!$AH$7:$AH$10</c:f>
              <c:numCache>
                <c:formatCode>0.0</c:formatCode>
                <c:ptCount val="4"/>
                <c:pt idx="1">
                  <c:v>2.8</c:v>
                </c:pt>
                <c:pt idx="2">
                  <c:v>2.0699999999999998</c:v>
                </c:pt>
                <c:pt idx="3">
                  <c:v>1.57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'PSSCH-RSRP_AWGN'!$AL$1:$AR$1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'PSSCH-RSRP_AWGN'!$B$7:$B$10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'PSSCH-RSRP_AWGN'!$AO$7:$AO$10</c:f>
              <c:numCache>
                <c:formatCode>General</c:formatCode>
                <c:ptCount val="4"/>
              </c:numCache>
            </c:numRef>
          </c:val>
          <c:smooth val="0"/>
        </c:ser>
        <c:ser>
          <c:idx val="6"/>
          <c:order val="6"/>
          <c:tx>
            <c:strRef>
              <c:f>'PSSCH-RSRP_AWGN'!$AS$1:$AY$1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'PSSCH-RSRP_AWGN'!$B$7:$B$10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'PSSCH-RSRP_AWGN'!$AV$7:$AV$10</c:f>
              <c:numCache>
                <c:formatCode>General</c:formatCode>
                <c:ptCount val="4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9913904"/>
        <c:axId val="609917432"/>
      </c:lineChart>
      <c:catAx>
        <c:axId val="609913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SNR,</a:t>
                </a:r>
                <a:r>
                  <a:rPr lang="en-US" baseline="0"/>
                  <a:t> dB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9917432"/>
        <c:crosses val="autoZero"/>
        <c:auto val="1"/>
        <c:lblAlgn val="ctr"/>
        <c:lblOffset val="100"/>
        <c:noMultiLvlLbl val="0"/>
      </c:catAx>
      <c:valAx>
        <c:axId val="609917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PSSCH-RSRP</a:t>
                </a:r>
                <a:r>
                  <a:rPr lang="en-US" baseline="0"/>
                  <a:t> accuracy, dB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9913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PSSCH-RSRP accuracy, </a:t>
            </a:r>
            <a:r>
              <a:rPr lang="en-US" sz="1400" b="0" i="0" u="none" strike="noStrike" baseline="0">
                <a:effectLst/>
              </a:rPr>
              <a:t>ETU-500Hz</a:t>
            </a:r>
            <a:r>
              <a:rPr lang="en-US"/>
              <a:t>, 3PRB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'PSSCH-RSRP_ETU500'!$C$1:$G$1</c:f>
              <c:strCache>
                <c:ptCount val="1"/>
                <c:pt idx="0">
                  <c:v>Intel (R4-1610638)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'PSSCH-RSRP_ETU500'!$B$3:$B$6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'PSSCH-RSRP_ETU500'!$F$3:$F$6</c:f>
              <c:numCache>
                <c:formatCode>0.0</c:formatCode>
                <c:ptCount val="4"/>
                <c:pt idx="0">
                  <c:v>2.64</c:v>
                </c:pt>
                <c:pt idx="1">
                  <c:v>1.55</c:v>
                </c:pt>
                <c:pt idx="2">
                  <c:v>0.88</c:v>
                </c:pt>
                <c:pt idx="3">
                  <c:v>0.84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'PSSCH-RSRP_ETU500'!$J$1:$N$1</c:f>
              <c:strCache>
                <c:ptCount val="1"/>
                <c:pt idx="0">
                  <c:v>CATT (R4-1609512)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'PSSCH-RSRP_ETU500'!$B$3:$B$6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'PSSCH-RSRP_ETU500'!$M$3:$M$6</c:f>
              <c:numCache>
                <c:formatCode>0.0</c:formatCode>
                <c:ptCount val="4"/>
              </c:numCache>
            </c:numRef>
          </c:val>
          <c:smooth val="0"/>
        </c:ser>
        <c:ser>
          <c:idx val="2"/>
          <c:order val="2"/>
          <c:tx>
            <c:strRef>
              <c:f>'PSSCH-RSRP_ETU500'!$Q$1:$U$1</c:f>
              <c:strCache>
                <c:ptCount val="1"/>
                <c:pt idx="0">
                  <c:v>LGE (R4-1610675)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'PSSCH-RSRP_ETU500'!$B$3:$B$6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'PSSCH-RSRP_ETU500'!$T$3:$T$6</c:f>
              <c:numCache>
                <c:formatCode>0.0</c:formatCode>
                <c:ptCount val="4"/>
                <c:pt idx="0">
                  <c:v>2.5499999999999998</c:v>
                </c:pt>
                <c:pt idx="1">
                  <c:v>1.61</c:v>
                </c:pt>
                <c:pt idx="2">
                  <c:v>1.1000000000000001</c:v>
                </c:pt>
                <c:pt idx="3">
                  <c:v>0.82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'PSSCH-RSRP_ETU500'!$X$1:$AB$1</c:f>
              <c:strCache>
                <c:ptCount val="1"/>
                <c:pt idx="0">
                  <c:v>Huawei (R4-1610095)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'PSSCH-RSRP_ETU500'!$B$3:$B$6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'PSSCH-RSRP_ETU500'!$AA$3:$AA$6</c:f>
              <c:numCache>
                <c:formatCode>0.0</c:formatCode>
                <c:ptCount val="4"/>
                <c:pt idx="0">
                  <c:v>2.16</c:v>
                </c:pt>
                <c:pt idx="1">
                  <c:v>1.32</c:v>
                </c:pt>
                <c:pt idx="2">
                  <c:v>0.97</c:v>
                </c:pt>
                <c:pt idx="3">
                  <c:v>0.65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'PSSCH-RSRP_ETU500'!$AE$1:$AI$1</c:f>
              <c:strCache>
                <c:ptCount val="1"/>
                <c:pt idx="0">
                  <c:v>Qualcomm (R4-1609888)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'PSSCH-RSRP_ETU500'!$B$3:$B$6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'PSSCH-RSRP_ETU500'!$AH$3:$AH$6</c:f>
              <c:numCache>
                <c:formatCode>0.0</c:formatCode>
                <c:ptCount val="4"/>
                <c:pt idx="1">
                  <c:v>2.5</c:v>
                </c:pt>
                <c:pt idx="2">
                  <c:v>1.73</c:v>
                </c:pt>
                <c:pt idx="3">
                  <c:v>1.22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'PSSCH-RSRP_ETU500'!$AL$1:$AR$1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'PSSCH-RSRP_ETU500'!$B$3:$B$6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'PSSCH-RSRP_ETU500'!$AO$3:$AO$6</c:f>
              <c:numCache>
                <c:formatCode>General</c:formatCode>
                <c:ptCount val="4"/>
              </c:numCache>
            </c:numRef>
          </c:val>
          <c:smooth val="0"/>
        </c:ser>
        <c:ser>
          <c:idx val="6"/>
          <c:order val="6"/>
          <c:tx>
            <c:strRef>
              <c:f>'PSSCH-RSRP_ETU500'!$AS$1:$AY$1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'PSSCH-RSRP_ETU500'!$B$3:$B$6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'PSSCH-RSRP_ETU500'!$AV$3:$AV$6</c:f>
              <c:numCache>
                <c:formatCode>General</c:formatCode>
                <c:ptCount val="4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9921352"/>
        <c:axId val="609914296"/>
      </c:lineChart>
      <c:catAx>
        <c:axId val="609921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SNR,</a:t>
                </a:r>
                <a:r>
                  <a:rPr lang="en-US" baseline="0"/>
                  <a:t> dB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9914296"/>
        <c:crosses val="autoZero"/>
        <c:auto val="1"/>
        <c:lblAlgn val="ctr"/>
        <c:lblOffset val="100"/>
        <c:noMultiLvlLbl val="0"/>
      </c:catAx>
      <c:valAx>
        <c:axId val="609914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PSSCH-RSRP</a:t>
                </a:r>
                <a:r>
                  <a:rPr lang="en-US" baseline="0"/>
                  <a:t> accuracy, dB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9921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S-RSRP accuracy, </a:t>
            </a:r>
            <a:r>
              <a:rPr lang="en-US" sz="1400" b="0" i="0" u="none" strike="noStrike" baseline="0">
                <a:effectLst/>
              </a:rPr>
              <a:t>ETU-500Hz, 4PRB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'PSSCH-RSRP_ETU500'!$C$1:$G$1</c:f>
              <c:strCache>
                <c:ptCount val="1"/>
                <c:pt idx="0">
                  <c:v>Intel (R4-1610638)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'PSSCH-RSRP_ETU500'!$B$7:$B$10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'PSSCH-RSRP_ETU500'!$F$7:$F$10</c:f>
              <c:numCache>
                <c:formatCode>0.0</c:formatCode>
                <c:ptCount val="4"/>
                <c:pt idx="0">
                  <c:v>2.38</c:v>
                </c:pt>
                <c:pt idx="1">
                  <c:v>1.31</c:v>
                </c:pt>
                <c:pt idx="2">
                  <c:v>0.78</c:v>
                </c:pt>
                <c:pt idx="3">
                  <c:v>0.82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'PSSCH-RSRP_ETU500'!$J$1:$N$1</c:f>
              <c:strCache>
                <c:ptCount val="1"/>
                <c:pt idx="0">
                  <c:v>CATT (R4-1609512)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'PSSCH-RSRP_ETU500'!$B$7:$B$10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'PSSCH-RSRP_ETU500'!$M$7:$M$10</c:f>
              <c:numCache>
                <c:formatCode>0.0</c:formatCode>
                <c:ptCount val="4"/>
              </c:numCache>
            </c:numRef>
          </c:val>
          <c:smooth val="0"/>
        </c:ser>
        <c:ser>
          <c:idx val="2"/>
          <c:order val="2"/>
          <c:tx>
            <c:strRef>
              <c:f>'PSSCH-RSRP_ETU500'!$Q$1:$U$1</c:f>
              <c:strCache>
                <c:ptCount val="1"/>
                <c:pt idx="0">
                  <c:v>LGE (R4-1610675)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'PSSCH-RSRP_ETU500'!$B$7:$B$10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'PSSCH-RSRP_ETU500'!$T$7:$T$10</c:f>
              <c:numCache>
                <c:formatCode>0.0</c:formatCode>
                <c:ptCount val="4"/>
                <c:pt idx="0">
                  <c:v>2.14</c:v>
                </c:pt>
                <c:pt idx="1">
                  <c:v>1.5</c:v>
                </c:pt>
                <c:pt idx="2">
                  <c:v>0.99</c:v>
                </c:pt>
                <c:pt idx="3">
                  <c:v>0.7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'PSSCH-RSRP_ETU500'!$X$1:$AB$1</c:f>
              <c:strCache>
                <c:ptCount val="1"/>
                <c:pt idx="0">
                  <c:v>Huawei (R4-1610095)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'PSSCH-RSRP_ETU500'!$B$7:$B$10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'PSSCH-RSRP_ETU500'!$AA$7:$AA$10</c:f>
              <c:numCache>
                <c:formatCode>0.0</c:formatCode>
                <c:ptCount val="4"/>
                <c:pt idx="0">
                  <c:v>2.15</c:v>
                </c:pt>
                <c:pt idx="1">
                  <c:v>1.2</c:v>
                </c:pt>
                <c:pt idx="2">
                  <c:v>0.84</c:v>
                </c:pt>
                <c:pt idx="3">
                  <c:v>0.32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'PSSCH-RSRP_ETU500'!$AE$1:$AI$1</c:f>
              <c:strCache>
                <c:ptCount val="1"/>
                <c:pt idx="0">
                  <c:v>Qualcomm (R4-1609888)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'PSSCH-RSRP_ETU500'!$B$7:$B$10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'PSSCH-RSRP_ETU500'!$AH$7:$AH$10</c:f>
              <c:numCache>
                <c:formatCode>0.0</c:formatCode>
                <c:ptCount val="4"/>
                <c:pt idx="1">
                  <c:v>1.94</c:v>
                </c:pt>
                <c:pt idx="2">
                  <c:v>1.3</c:v>
                </c:pt>
                <c:pt idx="3">
                  <c:v>1.59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'PSSCH-RSRP_ETU500'!$AL$1:$AR$1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'PSSCH-RSRP_ETU500'!$B$7:$B$10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'PSSCH-RSRP_ETU500'!$AO$7:$AO$10</c:f>
              <c:numCache>
                <c:formatCode>General</c:formatCode>
                <c:ptCount val="4"/>
              </c:numCache>
            </c:numRef>
          </c:val>
          <c:smooth val="0"/>
        </c:ser>
        <c:ser>
          <c:idx val="6"/>
          <c:order val="6"/>
          <c:tx>
            <c:strRef>
              <c:f>'PSSCH-RSRP_ETU500'!$AS$1:$AY$1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'PSSCH-RSRP_ETU500'!$B$7:$B$10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'PSSCH-RSRP_ETU500'!$AV$7:$AV$10</c:f>
              <c:numCache>
                <c:formatCode>General</c:formatCode>
                <c:ptCount val="4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9918608"/>
        <c:axId val="609915080"/>
      </c:lineChart>
      <c:catAx>
        <c:axId val="609918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SNR,</a:t>
                </a:r>
                <a:r>
                  <a:rPr lang="en-US" baseline="0"/>
                  <a:t> dB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9915080"/>
        <c:crosses val="autoZero"/>
        <c:auto val="1"/>
        <c:lblAlgn val="ctr"/>
        <c:lblOffset val="100"/>
        <c:noMultiLvlLbl val="0"/>
      </c:catAx>
      <c:valAx>
        <c:axId val="609915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PSSCH-RSRP</a:t>
                </a:r>
                <a:r>
                  <a:rPr lang="en-US" baseline="0"/>
                  <a:t> accuracy, dB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9918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PSSCH-RSRP accuracy, </a:t>
            </a:r>
            <a:r>
              <a:rPr lang="en-US" sz="1400" b="0" i="0" u="none" strike="noStrike" baseline="0">
                <a:effectLst/>
              </a:rPr>
              <a:t>EVA-1530Hz</a:t>
            </a:r>
            <a:r>
              <a:rPr lang="en-US"/>
              <a:t>, 3PRB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'PSSCH-RSRP_EVA1530'!$C$1:$G$1</c:f>
              <c:strCache>
                <c:ptCount val="1"/>
                <c:pt idx="0">
                  <c:v>Intel (R4-1610638)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'PSSCH-RSRP_EVA1530'!$B$3:$B$6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'PSSCH-RSRP_EVA1530'!$F$3:$F$6</c:f>
              <c:numCache>
                <c:formatCode>0.0</c:formatCode>
                <c:ptCount val="4"/>
                <c:pt idx="0">
                  <c:v>2.48</c:v>
                </c:pt>
                <c:pt idx="1">
                  <c:v>1.6</c:v>
                </c:pt>
                <c:pt idx="2">
                  <c:v>1.06</c:v>
                </c:pt>
                <c:pt idx="3">
                  <c:v>0.71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'PSSCH-RSRP_EVA1530'!$J$1:$N$1</c:f>
              <c:strCache>
                <c:ptCount val="1"/>
                <c:pt idx="0">
                  <c:v>CATT (R4-1609512)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'PSSCH-RSRP_EVA1530'!$B$3:$B$6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'PSSCH-RSRP_EVA1530'!$M$3:$M$6</c:f>
              <c:numCache>
                <c:formatCode>0.0</c:formatCode>
                <c:ptCount val="4"/>
              </c:numCache>
            </c:numRef>
          </c:val>
          <c:smooth val="0"/>
        </c:ser>
        <c:ser>
          <c:idx val="2"/>
          <c:order val="2"/>
          <c:tx>
            <c:strRef>
              <c:f>'PSSCH-RSRP_EVA1530'!$Q$1:$U$1</c:f>
              <c:strCache>
                <c:ptCount val="1"/>
                <c:pt idx="0">
                  <c:v>LGE (R4-1610675)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'PSSCH-RSRP_EVA1530'!$B$3:$B$6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'PSSCH-RSRP_EVA1530'!$T$3:$T$6</c:f>
              <c:numCache>
                <c:formatCode>0.0</c:formatCode>
                <c:ptCount val="4"/>
                <c:pt idx="0">
                  <c:v>2.08</c:v>
                </c:pt>
                <c:pt idx="1">
                  <c:v>1.45</c:v>
                </c:pt>
                <c:pt idx="2">
                  <c:v>0.93</c:v>
                </c:pt>
                <c:pt idx="3">
                  <c:v>0.67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'PSSCH-RSRP_EVA1530'!$X$1:$AB$1</c:f>
              <c:strCache>
                <c:ptCount val="1"/>
                <c:pt idx="0">
                  <c:v>Huawei (R4-1610095)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'PSSCH-RSRP_EVA1530'!$B$3:$B$6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'PSSCH-RSRP_EVA1530'!$AA$3:$AA$6</c:f>
              <c:numCache>
                <c:formatCode>General</c:formatCode>
                <c:ptCount val="4"/>
                <c:pt idx="0">
                  <c:v>2.19</c:v>
                </c:pt>
                <c:pt idx="1">
                  <c:v>1.5</c:v>
                </c:pt>
                <c:pt idx="2">
                  <c:v>1.07</c:v>
                </c:pt>
                <c:pt idx="3">
                  <c:v>0.45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'PSSCH-RSRP_EVA1530'!$AE$1:$AI$1</c:f>
              <c:strCache>
                <c:ptCount val="1"/>
                <c:pt idx="0">
                  <c:v>Qualcomm (R4-1609888)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'PSSCH-RSRP_EVA1530'!$B$3:$B$6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'PSSCH-RSRP_EVA1530'!$AH$3:$AH$6</c:f>
              <c:numCache>
                <c:formatCode>0.0</c:formatCode>
                <c:ptCount val="4"/>
                <c:pt idx="1">
                  <c:v>2.6</c:v>
                </c:pt>
                <c:pt idx="2">
                  <c:v>1.89</c:v>
                </c:pt>
                <c:pt idx="3">
                  <c:v>1.38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'PSSCH-RSRP_EVA1530'!$AL$1:$AR$1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'PSSCH-RSRP_EVA1530'!$B$3:$B$6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'PSSCH-RSRP_EVA1530'!$AO$3:$AO$6</c:f>
              <c:numCache>
                <c:formatCode>General</c:formatCode>
                <c:ptCount val="4"/>
              </c:numCache>
            </c:numRef>
          </c:val>
          <c:smooth val="0"/>
        </c:ser>
        <c:ser>
          <c:idx val="6"/>
          <c:order val="6"/>
          <c:tx>
            <c:strRef>
              <c:f>'PSSCH-RSRP_EVA1530'!$AS$1:$AY$1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'PSSCH-RSRP_EVA1530'!$B$3:$B$6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'PSSCH-RSRP_EVA1530'!$AV$3:$AV$6</c:f>
              <c:numCache>
                <c:formatCode>General</c:formatCode>
                <c:ptCount val="4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9921744"/>
        <c:axId val="609912336"/>
      </c:lineChart>
      <c:catAx>
        <c:axId val="609921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SNR,</a:t>
                </a:r>
                <a:r>
                  <a:rPr lang="en-US" baseline="0"/>
                  <a:t> dB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9912336"/>
        <c:crosses val="autoZero"/>
        <c:auto val="1"/>
        <c:lblAlgn val="ctr"/>
        <c:lblOffset val="100"/>
        <c:noMultiLvlLbl val="0"/>
      </c:catAx>
      <c:valAx>
        <c:axId val="609912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PSSCH-RSRP</a:t>
                </a:r>
                <a:r>
                  <a:rPr lang="en-US" baseline="0"/>
                  <a:t> accuracy, dB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9921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S-RSRP accuracy, </a:t>
            </a:r>
            <a:r>
              <a:rPr lang="en-US" sz="1400" b="0" i="0" u="none" strike="noStrike" baseline="0">
                <a:effectLst/>
              </a:rPr>
              <a:t>EVA-1530Hz, 4PRB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'PSSCH-RSRP_EVA1530'!$C$1:$G$1</c:f>
              <c:strCache>
                <c:ptCount val="1"/>
                <c:pt idx="0">
                  <c:v>Intel (R4-1610638)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'PSSCH-RSRP_EVA1530'!$B$7:$B$10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'PSSCH-RSRP_EVA1530'!$F$7:$F$10</c:f>
              <c:numCache>
                <c:formatCode>0.0</c:formatCode>
                <c:ptCount val="4"/>
                <c:pt idx="0">
                  <c:v>2.41</c:v>
                </c:pt>
                <c:pt idx="1">
                  <c:v>1.46</c:v>
                </c:pt>
                <c:pt idx="2">
                  <c:v>0.93</c:v>
                </c:pt>
                <c:pt idx="3">
                  <c:v>0.6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'PSSCH-RSRP_EVA1530'!$J$1:$N$1</c:f>
              <c:strCache>
                <c:ptCount val="1"/>
                <c:pt idx="0">
                  <c:v>CATT (R4-1609512)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'PSSCH-RSRP_EVA1530'!$B$7:$B$10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'PSSCH-RSRP_EVA1530'!$M$7:$M$10</c:f>
              <c:numCache>
                <c:formatCode>0.0</c:formatCode>
                <c:ptCount val="4"/>
              </c:numCache>
            </c:numRef>
          </c:val>
          <c:smooth val="0"/>
        </c:ser>
        <c:ser>
          <c:idx val="2"/>
          <c:order val="2"/>
          <c:tx>
            <c:strRef>
              <c:f>'PSSCH-RSRP_EVA1530'!$Q$1:$U$1</c:f>
              <c:strCache>
                <c:ptCount val="1"/>
                <c:pt idx="0">
                  <c:v>LGE (R4-1610675)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'PSSCH-RSRP_EVA1530'!$B$7:$B$10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'PSSCH-RSRP_EVA1530'!$T$7:$T$10</c:f>
              <c:numCache>
                <c:formatCode>0.0</c:formatCode>
                <c:ptCount val="4"/>
                <c:pt idx="0">
                  <c:v>1.93</c:v>
                </c:pt>
                <c:pt idx="1">
                  <c:v>1.1200000000000001</c:v>
                </c:pt>
                <c:pt idx="2">
                  <c:v>0.86</c:v>
                </c:pt>
                <c:pt idx="3">
                  <c:v>0.56999999999999995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'PSSCH-RSRP_EVA1530'!$X$1:$AB$1</c:f>
              <c:strCache>
                <c:ptCount val="1"/>
                <c:pt idx="0">
                  <c:v>Huawei (R4-1610095)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'PSSCH-RSRP_EVA1530'!$B$7:$B$10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'PSSCH-RSRP_EVA1530'!$AA$7:$AA$10</c:f>
              <c:numCache>
                <c:formatCode>0.0</c:formatCode>
                <c:ptCount val="4"/>
                <c:pt idx="0">
                  <c:v>1.9</c:v>
                </c:pt>
                <c:pt idx="1">
                  <c:v>1.24</c:v>
                </c:pt>
                <c:pt idx="2">
                  <c:v>0.85</c:v>
                </c:pt>
                <c:pt idx="3">
                  <c:v>0.42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'PSSCH-RSRP_EVA1530'!$AE$1:$AI$1</c:f>
              <c:strCache>
                <c:ptCount val="1"/>
                <c:pt idx="0">
                  <c:v>Qualcomm (R4-1609888)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'PSSCH-RSRP_EVA1530'!$B$7:$B$10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'PSSCH-RSRP_EVA1530'!$AH$7:$AH$10</c:f>
              <c:numCache>
                <c:formatCode>0.0</c:formatCode>
                <c:ptCount val="4"/>
                <c:pt idx="1">
                  <c:v>2.14</c:v>
                </c:pt>
                <c:pt idx="2">
                  <c:v>1.52</c:v>
                </c:pt>
                <c:pt idx="3">
                  <c:v>1.1000000000000001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'PSSCH-RSRP_EVA1530'!$AL$1:$AR$1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'PSSCH-RSRP_EVA1530'!$B$7:$B$10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'PSSCH-RSRP_EVA1530'!$AO$7:$AO$10</c:f>
              <c:numCache>
                <c:formatCode>General</c:formatCode>
                <c:ptCount val="4"/>
              </c:numCache>
            </c:numRef>
          </c:val>
          <c:smooth val="0"/>
        </c:ser>
        <c:ser>
          <c:idx val="6"/>
          <c:order val="6"/>
          <c:tx>
            <c:strRef>
              <c:f>'PSSCH-RSRP_EVA1530'!$AS$1:$AY$1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'PSSCH-RSRP_EVA1530'!$B$7:$B$10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'PSSCH-RSRP_EVA1530'!$AV$7:$AV$10</c:f>
              <c:numCache>
                <c:formatCode>General</c:formatCode>
                <c:ptCount val="4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9910768"/>
        <c:axId val="609911160"/>
      </c:lineChart>
      <c:catAx>
        <c:axId val="609910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SNR,</a:t>
                </a:r>
                <a:r>
                  <a:rPr lang="en-US" baseline="0"/>
                  <a:t> dB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9911160"/>
        <c:crosses val="autoZero"/>
        <c:auto val="1"/>
        <c:lblAlgn val="ctr"/>
        <c:lblOffset val="100"/>
        <c:noMultiLvlLbl val="0"/>
      </c:catAx>
      <c:valAx>
        <c:axId val="609911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PSSCH-RSRP</a:t>
                </a:r>
                <a:r>
                  <a:rPr lang="en-US" baseline="0"/>
                  <a:t> accuracy, dB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9910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PSSCH-RSRP accuracy, </a:t>
            </a:r>
            <a:r>
              <a:rPr lang="en-US" sz="1400" b="0" i="0" u="none" strike="noStrike" baseline="0">
                <a:effectLst/>
              </a:rPr>
              <a:t>EVA-2700Hz</a:t>
            </a:r>
            <a:r>
              <a:rPr lang="en-US"/>
              <a:t>, 3PRB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'PSSCH-RSRP_EVA2700'!$C$1:$G$1</c:f>
              <c:strCache>
                <c:ptCount val="1"/>
                <c:pt idx="0">
                  <c:v>Intel (R4-1610638)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'PSSCH-RSRP_EVA2700'!$B$3:$B$6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'PSSCH-RSRP_EVA2700'!$F$3:$F$6</c:f>
              <c:numCache>
                <c:formatCode>0.0</c:formatCode>
                <c:ptCount val="4"/>
                <c:pt idx="0">
                  <c:v>2.77</c:v>
                </c:pt>
                <c:pt idx="1">
                  <c:v>2.16</c:v>
                </c:pt>
                <c:pt idx="2">
                  <c:v>1.63</c:v>
                </c:pt>
                <c:pt idx="3">
                  <c:v>1.54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'PSSCH-RSRP_EVA2700'!$J$1:$N$1</c:f>
              <c:strCache>
                <c:ptCount val="1"/>
                <c:pt idx="0">
                  <c:v>CATT (R4-1609512)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'PSSCH-RSRP_EVA2700'!$B$3:$B$6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'PSSCH-RSRP_EVA2700'!$M$3:$M$6</c:f>
              <c:numCache>
                <c:formatCode>0.0</c:formatCode>
                <c:ptCount val="4"/>
              </c:numCache>
            </c:numRef>
          </c:val>
          <c:smooth val="0"/>
        </c:ser>
        <c:ser>
          <c:idx val="2"/>
          <c:order val="2"/>
          <c:tx>
            <c:strRef>
              <c:f>'PSSCH-RSRP_EVA2700'!$Q$1:$U$1</c:f>
              <c:strCache>
                <c:ptCount val="1"/>
                <c:pt idx="0">
                  <c:v>LGE (R4-1610675)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'PSSCH-RSRP_EVA2700'!$B$3:$B$6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'PSSCH-RSRP_EVA2700'!$T$3:$T$6</c:f>
              <c:numCache>
                <c:formatCode>0.0</c:formatCode>
                <c:ptCount val="4"/>
                <c:pt idx="0">
                  <c:v>2.02</c:v>
                </c:pt>
                <c:pt idx="1">
                  <c:v>1.34</c:v>
                </c:pt>
                <c:pt idx="2">
                  <c:v>0.86</c:v>
                </c:pt>
                <c:pt idx="3">
                  <c:v>0.68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'PSSCH-RSRP_EVA2700'!$X$1:$AB$1</c:f>
              <c:strCache>
                <c:ptCount val="1"/>
                <c:pt idx="0">
                  <c:v>Huawei (R4-1610095)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'PSSCH-RSRP_EVA2700'!$B$3:$B$6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'PSSCH-RSRP_EVA2700'!$AA$3:$AA$6</c:f>
              <c:numCache>
                <c:formatCode>0.0</c:formatCode>
                <c:ptCount val="4"/>
                <c:pt idx="0">
                  <c:v>2.52</c:v>
                </c:pt>
                <c:pt idx="1">
                  <c:v>1.89</c:v>
                </c:pt>
                <c:pt idx="2">
                  <c:v>1.32</c:v>
                </c:pt>
                <c:pt idx="3">
                  <c:v>0.73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'PSSCH-RSRP_EVA2700'!$AE$1:$AI$1</c:f>
              <c:strCache>
                <c:ptCount val="1"/>
                <c:pt idx="0">
                  <c:v>Qualcomm (R4-1609888)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'PSSCH-RSRP_EVA2700'!$B$3:$B$6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'PSSCH-RSRP_EVA2700'!$AH$3:$AH$6</c:f>
              <c:numCache>
                <c:formatCode>0.0</c:formatCode>
                <c:ptCount val="4"/>
                <c:pt idx="1">
                  <c:v>2.6</c:v>
                </c:pt>
                <c:pt idx="2">
                  <c:v>1.89</c:v>
                </c:pt>
                <c:pt idx="3">
                  <c:v>1.38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'PSSCH-RSRP_EVA2700'!$AL$1:$AR$1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'PSSCH-RSRP_EVA2700'!$B$3:$B$6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'PSSCH-RSRP_EVA2700'!$AO$3:$AO$6</c:f>
              <c:numCache>
                <c:formatCode>General</c:formatCode>
                <c:ptCount val="4"/>
              </c:numCache>
            </c:numRef>
          </c:val>
          <c:smooth val="0"/>
        </c:ser>
        <c:ser>
          <c:idx val="6"/>
          <c:order val="6"/>
          <c:tx>
            <c:strRef>
              <c:f>'PSSCH-RSRP_EVA2700'!$AS$1:$AY$1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'PSSCH-RSRP_EVA2700'!$B$3:$B$6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'PSSCH-RSRP_EVA2700'!$AV$3:$AV$6</c:f>
              <c:numCache>
                <c:formatCode>General</c:formatCode>
                <c:ptCount val="4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9911944"/>
        <c:axId val="609919000"/>
      </c:lineChart>
      <c:catAx>
        <c:axId val="609911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SNR,</a:t>
                </a:r>
                <a:r>
                  <a:rPr lang="en-US" baseline="0"/>
                  <a:t> dB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9919000"/>
        <c:crosses val="autoZero"/>
        <c:auto val="1"/>
        <c:lblAlgn val="ctr"/>
        <c:lblOffset val="100"/>
        <c:noMultiLvlLbl val="0"/>
      </c:catAx>
      <c:valAx>
        <c:axId val="609919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PSSCH-RSRP</a:t>
                </a:r>
                <a:r>
                  <a:rPr lang="en-US" baseline="0"/>
                  <a:t> accuracy, dB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9911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S-RSRP accuracy, </a:t>
            </a:r>
            <a:r>
              <a:rPr lang="en-US" sz="1400" b="0" i="0" u="none" strike="noStrike" baseline="0">
                <a:effectLst/>
              </a:rPr>
              <a:t>EVA-2700Hz, 4PRB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'PSSCH-RSRP_EVA2700'!$C$1:$G$1</c:f>
              <c:strCache>
                <c:ptCount val="1"/>
                <c:pt idx="0">
                  <c:v>Intel (R4-1610638)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'PSSCH-RSRP_EVA2700'!$B$7:$B$10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'PSSCH-RSRP_EVA2700'!$F$7:$F$10</c:f>
              <c:numCache>
                <c:formatCode>0.0</c:formatCode>
                <c:ptCount val="4"/>
                <c:pt idx="0">
                  <c:v>2.78</c:v>
                </c:pt>
                <c:pt idx="1">
                  <c:v>2.2000000000000002</c:v>
                </c:pt>
                <c:pt idx="2">
                  <c:v>1.53</c:v>
                </c:pt>
                <c:pt idx="3">
                  <c:v>1.67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'PSSCH-RSRP_EVA2700'!$J$1:$N$1</c:f>
              <c:strCache>
                <c:ptCount val="1"/>
                <c:pt idx="0">
                  <c:v>CATT (R4-1609512)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'PSSCH-RSRP_EVA2700'!$B$7:$B$10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'PSSCH-RSRP_EVA2700'!$M$7:$M$10</c:f>
              <c:numCache>
                <c:formatCode>0.0</c:formatCode>
                <c:ptCount val="4"/>
              </c:numCache>
            </c:numRef>
          </c:val>
          <c:smooth val="0"/>
        </c:ser>
        <c:ser>
          <c:idx val="2"/>
          <c:order val="2"/>
          <c:tx>
            <c:strRef>
              <c:f>'PSSCH-RSRP_EVA2700'!$Q$1:$U$1</c:f>
              <c:strCache>
                <c:ptCount val="1"/>
                <c:pt idx="0">
                  <c:v>LGE (R4-1610675)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'PSSCH-RSRP_EVA2700'!$B$7:$B$10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'PSSCH-RSRP_EVA2700'!$T$7:$T$10</c:f>
              <c:numCache>
                <c:formatCode>0.0</c:formatCode>
                <c:ptCount val="4"/>
                <c:pt idx="0">
                  <c:v>1.85</c:v>
                </c:pt>
                <c:pt idx="1">
                  <c:v>1.02</c:v>
                </c:pt>
                <c:pt idx="2">
                  <c:v>0.8</c:v>
                </c:pt>
                <c:pt idx="3">
                  <c:v>0.57999999999999996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'PSSCH-RSRP_EVA2700'!$X$1:$AB$1</c:f>
              <c:strCache>
                <c:ptCount val="1"/>
                <c:pt idx="0">
                  <c:v>Huawei (R4-1610095)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'PSSCH-RSRP_EVA2700'!$B$7:$B$10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'PSSCH-RSRP_EVA2700'!$AA$7:$AA$10</c:f>
              <c:numCache>
                <c:formatCode>0.0</c:formatCode>
                <c:ptCount val="4"/>
                <c:pt idx="0">
                  <c:v>2.2799999999999998</c:v>
                </c:pt>
                <c:pt idx="1">
                  <c:v>1.65</c:v>
                </c:pt>
                <c:pt idx="2">
                  <c:v>1.19</c:v>
                </c:pt>
                <c:pt idx="3">
                  <c:v>1.01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'PSSCH-RSRP_EVA2700'!$AE$1:$AI$1</c:f>
              <c:strCache>
                <c:ptCount val="1"/>
                <c:pt idx="0">
                  <c:v>Qualcomm (R4-1609888)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'PSSCH-RSRP_EVA2700'!$B$7:$B$10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'PSSCH-RSRP_EVA2700'!$AH$7:$AH$10</c:f>
              <c:numCache>
                <c:formatCode>0.0</c:formatCode>
                <c:ptCount val="4"/>
                <c:pt idx="1">
                  <c:v>2.14</c:v>
                </c:pt>
                <c:pt idx="2">
                  <c:v>1.52</c:v>
                </c:pt>
                <c:pt idx="3">
                  <c:v>1.1000000000000001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'PSSCH-RSRP_EVA2700'!$AL$1:$AR$1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'PSSCH-RSRP_EVA2700'!$B$7:$B$10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'PSSCH-RSRP_EVA2700'!$AO$7:$AO$10</c:f>
              <c:numCache>
                <c:formatCode>General</c:formatCode>
                <c:ptCount val="4"/>
              </c:numCache>
            </c:numRef>
          </c:val>
          <c:smooth val="0"/>
        </c:ser>
        <c:ser>
          <c:idx val="6"/>
          <c:order val="6"/>
          <c:tx>
            <c:strRef>
              <c:f>'PSSCH-RSRP_EVA2700'!$AS$1:$AY$1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'PSSCH-RSRP_EVA2700'!$B$7:$B$10</c:f>
              <c:numCache>
                <c:formatCode>General</c:formatCode>
                <c:ptCount val="4"/>
                <c:pt idx="0">
                  <c:v>-6</c:v>
                </c:pt>
                <c:pt idx="1">
                  <c:v>-3</c:v>
                </c:pt>
                <c:pt idx="2">
                  <c:v>0</c:v>
                </c:pt>
                <c:pt idx="3">
                  <c:v>3</c:v>
                </c:pt>
              </c:numCache>
            </c:numRef>
          </c:cat>
          <c:val>
            <c:numRef>
              <c:f>'PSSCH-RSRP_EVA2700'!$AV$7:$AV$10</c:f>
              <c:numCache>
                <c:formatCode>General</c:formatCode>
                <c:ptCount val="4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9915472"/>
        <c:axId val="609919784"/>
      </c:lineChart>
      <c:catAx>
        <c:axId val="609915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SNR,</a:t>
                </a:r>
                <a:r>
                  <a:rPr lang="en-US" baseline="0"/>
                  <a:t> dB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9919784"/>
        <c:crosses val="autoZero"/>
        <c:auto val="1"/>
        <c:lblAlgn val="ctr"/>
        <c:lblOffset val="100"/>
        <c:noMultiLvlLbl val="0"/>
      </c:catAx>
      <c:valAx>
        <c:axId val="609919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PSSCH-RSRP</a:t>
                </a:r>
                <a:r>
                  <a:rPr lang="en-US" baseline="0"/>
                  <a:t> accuracy, dB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9915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609599</xdr:colOff>
      <xdr:row>15</xdr:row>
      <xdr:rowOff>4762</xdr:rowOff>
    </xdr:from>
    <xdr:to>
      <xdr:col>13</xdr:col>
      <xdr:colOff>9524</xdr:colOff>
      <xdr:row>32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14</xdr:row>
      <xdr:rowOff>180975</xdr:rowOff>
    </xdr:from>
    <xdr:to>
      <xdr:col>26</xdr:col>
      <xdr:colOff>9525</xdr:colOff>
      <xdr:row>32</xdr:row>
      <xdr:rowOff>100013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609599</xdr:colOff>
      <xdr:row>15</xdr:row>
      <xdr:rowOff>4762</xdr:rowOff>
    </xdr:from>
    <xdr:to>
      <xdr:col>13</xdr:col>
      <xdr:colOff>9524</xdr:colOff>
      <xdr:row>32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14</xdr:row>
      <xdr:rowOff>180975</xdr:rowOff>
    </xdr:from>
    <xdr:to>
      <xdr:col>26</xdr:col>
      <xdr:colOff>9525</xdr:colOff>
      <xdr:row>32</xdr:row>
      <xdr:rowOff>100013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609599</xdr:colOff>
      <xdr:row>15</xdr:row>
      <xdr:rowOff>4762</xdr:rowOff>
    </xdr:from>
    <xdr:to>
      <xdr:col>13</xdr:col>
      <xdr:colOff>9524</xdr:colOff>
      <xdr:row>32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14</xdr:row>
      <xdr:rowOff>180975</xdr:rowOff>
    </xdr:from>
    <xdr:to>
      <xdr:col>26</xdr:col>
      <xdr:colOff>9525</xdr:colOff>
      <xdr:row>32</xdr:row>
      <xdr:rowOff>100013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609599</xdr:colOff>
      <xdr:row>15</xdr:row>
      <xdr:rowOff>4762</xdr:rowOff>
    </xdr:from>
    <xdr:to>
      <xdr:col>13</xdr:col>
      <xdr:colOff>9524</xdr:colOff>
      <xdr:row>32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14</xdr:row>
      <xdr:rowOff>180975</xdr:rowOff>
    </xdr:from>
    <xdr:to>
      <xdr:col>26</xdr:col>
      <xdr:colOff>9525</xdr:colOff>
      <xdr:row>32</xdr:row>
      <xdr:rowOff>100013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6" sqref="B6"/>
    </sheetView>
  </sheetViews>
  <sheetFormatPr defaultRowHeight="15"/>
  <cols>
    <col min="1" max="1" width="42.42578125" customWidth="1"/>
  </cols>
  <sheetData>
    <row r="1" spans="1:2" ht="30">
      <c r="A1" s="39" t="s">
        <v>32</v>
      </c>
      <c r="B1" s="38"/>
    </row>
    <row r="3" spans="1:2">
      <c r="A3" s="38" t="s">
        <v>33</v>
      </c>
      <c r="B3" s="38" t="s">
        <v>42</v>
      </c>
    </row>
    <row r="4" spans="1:2">
      <c r="A4" s="38" t="s">
        <v>34</v>
      </c>
      <c r="B4" s="38" t="s">
        <v>40</v>
      </c>
    </row>
    <row r="5" spans="1:2">
      <c r="A5" s="38" t="s">
        <v>35</v>
      </c>
      <c r="B5" s="38" t="s">
        <v>44</v>
      </c>
    </row>
    <row r="6" spans="1:2">
      <c r="A6" s="38" t="s">
        <v>36</v>
      </c>
      <c r="B6" s="38" t="s">
        <v>43</v>
      </c>
    </row>
    <row r="7" spans="1:2">
      <c r="A7" s="38" t="s">
        <v>37</v>
      </c>
      <c r="B7" s="38" t="s">
        <v>38</v>
      </c>
    </row>
    <row r="9" spans="1:2">
      <c r="A9" s="38" t="s">
        <v>39</v>
      </c>
      <c r="B9" s="38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D10" sqref="D10"/>
    </sheetView>
  </sheetViews>
  <sheetFormatPr defaultRowHeight="15"/>
  <cols>
    <col min="1" max="1" width="15.7109375" customWidth="1"/>
    <col min="2" max="11" width="10.7109375" customWidth="1"/>
  </cols>
  <sheetData>
    <row r="1" spans="1:10">
      <c r="B1" s="40" t="s">
        <v>29</v>
      </c>
      <c r="C1" s="40"/>
      <c r="D1" s="40"/>
      <c r="E1" s="40"/>
      <c r="F1" s="40"/>
      <c r="G1" s="40"/>
      <c r="H1" s="40"/>
      <c r="I1" s="40"/>
      <c r="J1" s="40"/>
    </row>
    <row r="2" spans="1:10">
      <c r="B2" s="35" t="s">
        <v>24</v>
      </c>
      <c r="C2" s="35" t="s">
        <v>25</v>
      </c>
      <c r="D2" s="35" t="s">
        <v>26</v>
      </c>
      <c r="E2" s="35" t="s">
        <v>27</v>
      </c>
      <c r="F2" s="35" t="s">
        <v>28</v>
      </c>
      <c r="G2" s="35" t="s">
        <v>4</v>
      </c>
      <c r="H2" s="35" t="s">
        <v>5</v>
      </c>
      <c r="I2" s="35" t="s">
        <v>31</v>
      </c>
      <c r="J2" s="35" t="s">
        <v>6</v>
      </c>
    </row>
    <row r="3" spans="1:10">
      <c r="A3" s="34" t="s">
        <v>30</v>
      </c>
      <c r="B3" s="36">
        <v>-3</v>
      </c>
      <c r="C3" s="36">
        <v>-0.4</v>
      </c>
      <c r="D3" s="49">
        <v>-4.8</v>
      </c>
      <c r="E3" s="50">
        <v>-2.5</v>
      </c>
      <c r="F3" s="37"/>
      <c r="G3" s="37"/>
      <c r="H3" s="37"/>
      <c r="I3" s="36">
        <f>MAX(B3:H3)-MIN(B3:H3)</f>
        <v>4.3999999999999995</v>
      </c>
      <c r="J3" s="36">
        <f>AVERAGE(B3:H3)</f>
        <v>-2.6749999999999998</v>
      </c>
    </row>
    <row r="4" spans="1:10">
      <c r="A4" s="34" t="s">
        <v>21</v>
      </c>
      <c r="B4" s="36">
        <v>2.8</v>
      </c>
      <c r="C4" s="36">
        <v>5</v>
      </c>
      <c r="D4" s="49">
        <v>2.25</v>
      </c>
      <c r="E4" s="50">
        <v>2</v>
      </c>
      <c r="F4" s="37"/>
      <c r="G4" s="37"/>
      <c r="H4" s="37"/>
      <c r="I4" s="36">
        <f t="shared" ref="I4:I6" si="0">MAX(B4:H4)-MIN(B4:H4)</f>
        <v>3</v>
      </c>
      <c r="J4" s="36">
        <f t="shared" ref="J4:J6" si="1">AVERAGE(B4:H4)</f>
        <v>3.0125000000000002</v>
      </c>
    </row>
    <row r="5" spans="1:10">
      <c r="A5" s="34" t="s">
        <v>22</v>
      </c>
      <c r="B5" s="36">
        <v>2.1</v>
      </c>
      <c r="C5" s="36">
        <v>3.87</v>
      </c>
      <c r="D5" s="49">
        <v>3.9</v>
      </c>
      <c r="E5" s="50">
        <v>0</v>
      </c>
      <c r="F5" s="37"/>
      <c r="G5" s="37"/>
      <c r="H5" s="37"/>
      <c r="I5" s="36">
        <f t="shared" si="0"/>
        <v>3.9</v>
      </c>
      <c r="J5" s="36">
        <f t="shared" si="1"/>
        <v>2.4675000000000002</v>
      </c>
    </row>
    <row r="6" spans="1:10">
      <c r="A6" s="34" t="s">
        <v>23</v>
      </c>
      <c r="B6" s="36">
        <v>4.4000000000000004</v>
      </c>
      <c r="C6" s="36"/>
      <c r="D6" s="49"/>
      <c r="E6" s="50"/>
      <c r="F6" s="37"/>
      <c r="G6" s="37"/>
      <c r="H6" s="37"/>
      <c r="I6" s="36">
        <f t="shared" si="0"/>
        <v>0</v>
      </c>
      <c r="J6" s="36">
        <f t="shared" si="1"/>
        <v>4.4000000000000004</v>
      </c>
    </row>
  </sheetData>
  <mergeCells count="1">
    <mergeCell ref="B1:J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4"/>
  <sheetViews>
    <sheetView zoomScale="80" zoomScaleNormal="80" workbookViewId="0">
      <pane xSplit="2" ySplit="10" topLeftCell="C11" activePane="bottomRight" state="frozen"/>
      <selection pane="topRight" activeCell="C1" sqref="C1"/>
      <selection pane="bottomLeft" activeCell="A15" sqref="A15"/>
      <selection pane="bottomRight" activeCell="D34" sqref="D34"/>
    </sheetView>
  </sheetViews>
  <sheetFormatPr defaultRowHeight="15"/>
  <sheetData>
    <row r="1" spans="1:53">
      <c r="C1" s="41" t="s">
        <v>18</v>
      </c>
      <c r="D1" s="42"/>
      <c r="E1" s="42"/>
      <c r="F1" s="42"/>
      <c r="G1" s="42"/>
      <c r="H1" s="42"/>
      <c r="I1" s="48"/>
      <c r="J1" s="41" t="s">
        <v>9</v>
      </c>
      <c r="K1" s="42"/>
      <c r="L1" s="42"/>
      <c r="M1" s="42"/>
      <c r="N1" s="42"/>
      <c r="O1" s="42"/>
      <c r="P1" s="48"/>
      <c r="Q1" s="41" t="s">
        <v>20</v>
      </c>
      <c r="R1" s="42"/>
      <c r="S1" s="42"/>
      <c r="T1" s="42"/>
      <c r="U1" s="42"/>
      <c r="V1" s="42"/>
      <c r="W1" s="48"/>
      <c r="X1" s="41" t="s">
        <v>10</v>
      </c>
      <c r="Y1" s="42"/>
      <c r="Z1" s="42"/>
      <c r="AA1" s="42"/>
      <c r="AB1" s="42"/>
      <c r="AC1" s="42"/>
      <c r="AD1" s="48"/>
      <c r="AE1" s="41" t="s">
        <v>11</v>
      </c>
      <c r="AF1" s="42"/>
      <c r="AG1" s="42"/>
      <c r="AH1" s="42"/>
      <c r="AI1" s="42"/>
      <c r="AJ1" s="42"/>
      <c r="AK1" s="48"/>
      <c r="AL1" s="41" t="s">
        <v>4</v>
      </c>
      <c r="AM1" s="42"/>
      <c r="AN1" s="42"/>
      <c r="AO1" s="42"/>
      <c r="AP1" s="42"/>
      <c r="AQ1" s="42"/>
      <c r="AR1" s="48"/>
      <c r="AS1" s="41" t="s">
        <v>5</v>
      </c>
      <c r="AT1" s="42"/>
      <c r="AU1" s="42"/>
      <c r="AV1" s="42"/>
      <c r="AW1" s="42"/>
      <c r="AX1" s="42"/>
      <c r="AY1" s="42"/>
      <c r="AZ1" s="43" t="s">
        <v>6</v>
      </c>
      <c r="BA1" s="44"/>
    </row>
    <row r="2" spans="1:53">
      <c r="C2" s="7" t="s">
        <v>0</v>
      </c>
      <c r="D2" s="7" t="s">
        <v>12</v>
      </c>
      <c r="E2" s="8" t="s">
        <v>1</v>
      </c>
      <c r="F2" s="8" t="s">
        <v>2</v>
      </c>
      <c r="G2" s="9" t="s">
        <v>13</v>
      </c>
      <c r="H2" s="9" t="s">
        <v>14</v>
      </c>
      <c r="I2" s="9" t="s">
        <v>15</v>
      </c>
      <c r="J2" s="7" t="s">
        <v>0</v>
      </c>
      <c r="K2" s="7" t="s">
        <v>12</v>
      </c>
      <c r="L2" s="8" t="s">
        <v>1</v>
      </c>
      <c r="M2" s="8" t="s">
        <v>2</v>
      </c>
      <c r="N2" s="9" t="s">
        <v>13</v>
      </c>
      <c r="O2" s="9" t="s">
        <v>14</v>
      </c>
      <c r="P2" s="9" t="s">
        <v>15</v>
      </c>
      <c r="Q2" s="7" t="s">
        <v>0</v>
      </c>
      <c r="R2" s="7" t="s">
        <v>12</v>
      </c>
      <c r="S2" s="8" t="s">
        <v>1</v>
      </c>
      <c r="T2" s="8" t="s">
        <v>2</v>
      </c>
      <c r="U2" s="9" t="s">
        <v>13</v>
      </c>
      <c r="V2" s="9" t="s">
        <v>14</v>
      </c>
      <c r="W2" s="9" t="s">
        <v>15</v>
      </c>
      <c r="X2" s="7" t="s">
        <v>0</v>
      </c>
      <c r="Y2" s="7" t="s">
        <v>12</v>
      </c>
      <c r="Z2" s="8" t="s">
        <v>1</v>
      </c>
      <c r="AA2" s="8" t="s">
        <v>2</v>
      </c>
      <c r="AB2" s="9" t="s">
        <v>13</v>
      </c>
      <c r="AC2" s="9" t="s">
        <v>14</v>
      </c>
      <c r="AD2" s="9" t="s">
        <v>15</v>
      </c>
      <c r="AE2" s="7" t="s">
        <v>0</v>
      </c>
      <c r="AF2" s="7" t="s">
        <v>12</v>
      </c>
      <c r="AG2" s="8" t="s">
        <v>1</v>
      </c>
      <c r="AH2" s="8" t="s">
        <v>2</v>
      </c>
      <c r="AI2" s="9" t="s">
        <v>13</v>
      </c>
      <c r="AJ2" s="9" t="s">
        <v>14</v>
      </c>
      <c r="AK2" s="9" t="s">
        <v>15</v>
      </c>
      <c r="AL2" s="7" t="s">
        <v>0</v>
      </c>
      <c r="AM2" s="7" t="s">
        <v>12</v>
      </c>
      <c r="AN2" s="8" t="s">
        <v>1</v>
      </c>
      <c r="AO2" s="8" t="s">
        <v>2</v>
      </c>
      <c r="AP2" s="9" t="s">
        <v>13</v>
      </c>
      <c r="AQ2" s="9" t="s">
        <v>14</v>
      </c>
      <c r="AR2" s="9" t="s">
        <v>15</v>
      </c>
      <c r="AS2" s="7" t="s">
        <v>0</v>
      </c>
      <c r="AT2" s="7" t="s">
        <v>12</v>
      </c>
      <c r="AU2" s="8" t="s">
        <v>1</v>
      </c>
      <c r="AV2" s="8" t="s">
        <v>2</v>
      </c>
      <c r="AW2" s="9" t="s">
        <v>13</v>
      </c>
      <c r="AX2" s="9" t="s">
        <v>14</v>
      </c>
      <c r="AY2" s="9" t="s">
        <v>15</v>
      </c>
      <c r="AZ2" s="17" t="s">
        <v>2</v>
      </c>
      <c r="BA2" s="18" t="s">
        <v>3</v>
      </c>
    </row>
    <row r="3" spans="1:53">
      <c r="A3" s="45" t="s">
        <v>7</v>
      </c>
      <c r="B3" s="6">
        <v>-6</v>
      </c>
      <c r="C3" s="27">
        <v>0.6</v>
      </c>
      <c r="D3" s="30">
        <v>1.63</v>
      </c>
      <c r="E3" s="5">
        <v>2.69</v>
      </c>
      <c r="F3" s="5">
        <v>2.69</v>
      </c>
      <c r="G3" s="5">
        <f>(E3 - C3)/2</f>
        <v>1.0449999999999999</v>
      </c>
      <c r="H3" s="30">
        <f>MAX((D3-C3),(E3-D3))</f>
        <v>1.06</v>
      </c>
      <c r="I3" s="30">
        <f>E3-C3</f>
        <v>2.09</v>
      </c>
      <c r="J3" s="30"/>
      <c r="K3" s="5"/>
      <c r="L3" s="5"/>
      <c r="M3" s="5"/>
      <c r="N3" s="5"/>
      <c r="O3" s="5"/>
      <c r="P3" s="5"/>
      <c r="Q3" s="5">
        <v>-0.37</v>
      </c>
      <c r="R3" s="5">
        <v>0.92</v>
      </c>
      <c r="S3" s="5">
        <v>2.13</v>
      </c>
      <c r="T3" s="5">
        <v>2.13</v>
      </c>
      <c r="U3" s="5">
        <f>(S3 - Q3)/2</f>
        <v>1.25</v>
      </c>
      <c r="V3" s="30">
        <f>MAX((R3-Q3),(S3-R3))</f>
        <v>1.29</v>
      </c>
      <c r="W3" s="30">
        <f>S3-Q3</f>
        <v>2.5</v>
      </c>
      <c r="X3" s="14">
        <v>-1.3</v>
      </c>
      <c r="Y3" s="14"/>
      <c r="Z3" s="14">
        <v>2.27</v>
      </c>
      <c r="AA3" s="14">
        <v>2.27</v>
      </c>
      <c r="AB3" s="5">
        <f>(Z3 - X3)/2</f>
        <v>1.7850000000000001</v>
      </c>
      <c r="AC3" s="30"/>
      <c r="AD3" s="30">
        <f>Z3-X3</f>
        <v>3.5700000000000003</v>
      </c>
      <c r="AE3" s="14"/>
      <c r="AF3" s="14"/>
      <c r="AG3" s="14"/>
      <c r="AH3" s="14"/>
      <c r="AI3" s="14"/>
      <c r="AJ3" s="14"/>
      <c r="AK3" s="14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4"/>
      <c r="AX3" s="4"/>
      <c r="AY3" s="4"/>
      <c r="AZ3" s="19">
        <f t="shared" ref="AZ3:AZ10" si="0">AVERAGE(F3,M3,T3,AA3,AH3,AO3,AV3)</f>
        <v>2.3633333333333333</v>
      </c>
      <c r="BA3" s="20">
        <f t="shared" ref="BA3:BA10" si="1">AVERAGE(G3,N3,U3,AB3,AI3,AR3,AY3)</f>
        <v>1.36</v>
      </c>
    </row>
    <row r="4" spans="1:53">
      <c r="A4" s="46"/>
      <c r="B4" s="6">
        <v>-3</v>
      </c>
      <c r="C4" s="27">
        <v>0.1</v>
      </c>
      <c r="D4" s="30">
        <v>1.01</v>
      </c>
      <c r="E4" s="5">
        <v>1.84</v>
      </c>
      <c r="F4" s="5">
        <v>1.84</v>
      </c>
      <c r="G4" s="5">
        <f t="shared" ref="G4:G10" si="2">(E4 - C4)/2</f>
        <v>0.87</v>
      </c>
      <c r="H4" s="30">
        <f t="shared" ref="H4:H10" si="3">MAX((D4-C4),(E4-D4))</f>
        <v>0.91</v>
      </c>
      <c r="I4" s="30">
        <f t="shared" ref="I4:I10" si="4">E4-C4</f>
        <v>1.74</v>
      </c>
      <c r="J4" s="30"/>
      <c r="K4" s="5"/>
      <c r="L4" s="5"/>
      <c r="M4" s="5"/>
      <c r="N4" s="5"/>
      <c r="O4" s="5"/>
      <c r="P4" s="5"/>
      <c r="Q4" s="5">
        <v>-0.35</v>
      </c>
      <c r="R4" s="5">
        <v>0.59</v>
      </c>
      <c r="S4" s="5">
        <v>1.51</v>
      </c>
      <c r="T4" s="5">
        <v>1.51</v>
      </c>
      <c r="U4" s="5">
        <f t="shared" ref="U4:U10" si="5">(S4 - Q4)/2</f>
        <v>0.92999999999999994</v>
      </c>
      <c r="V4" s="30">
        <f t="shared" ref="V4:V10" si="6">MAX((R4-Q4),(S4-R4))</f>
        <v>0.94</v>
      </c>
      <c r="W4" s="30">
        <f t="shared" ref="W4:W10" si="7">S4-Q4</f>
        <v>1.8599999999999999</v>
      </c>
      <c r="X4" s="14">
        <v>-0.7</v>
      </c>
      <c r="Y4" s="14"/>
      <c r="Z4" s="14">
        <v>1.47</v>
      </c>
      <c r="AA4" s="14">
        <v>1.47</v>
      </c>
      <c r="AB4" s="5">
        <f t="shared" ref="AB4:AB10" si="8">(Z4 - X4)/2</f>
        <v>1.085</v>
      </c>
      <c r="AC4" s="30"/>
      <c r="AD4" s="30">
        <f t="shared" ref="AD4:AD10" si="9">Z4-X4</f>
        <v>2.17</v>
      </c>
      <c r="AE4" s="14">
        <v>0.91</v>
      </c>
      <c r="AF4" s="14"/>
      <c r="AG4" s="14">
        <v>3.37</v>
      </c>
      <c r="AH4" s="5">
        <v>3.37</v>
      </c>
      <c r="AI4" s="5">
        <f>(AG4 - AE4)/2</f>
        <v>1.23</v>
      </c>
      <c r="AJ4" s="30"/>
      <c r="AK4" s="30">
        <f>AG4-AE4</f>
        <v>2.46</v>
      </c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4"/>
      <c r="AX4" s="4"/>
      <c r="AY4" s="4"/>
      <c r="AZ4" s="19">
        <f t="shared" si="0"/>
        <v>2.0475000000000003</v>
      </c>
      <c r="BA4" s="20">
        <f t="shared" si="1"/>
        <v>1.0287500000000001</v>
      </c>
    </row>
    <row r="5" spans="1:53">
      <c r="A5" s="46"/>
      <c r="B5" s="6">
        <v>0</v>
      </c>
      <c r="C5" s="27">
        <v>-0.02</v>
      </c>
      <c r="D5" s="30">
        <v>0.59</v>
      </c>
      <c r="E5" s="5">
        <v>1.19</v>
      </c>
      <c r="F5" s="5">
        <v>1.19</v>
      </c>
      <c r="G5" s="5">
        <f t="shared" si="2"/>
        <v>0.60499999999999998</v>
      </c>
      <c r="H5" s="30">
        <f t="shared" si="3"/>
        <v>0.61</v>
      </c>
      <c r="I5" s="30">
        <f t="shared" si="4"/>
        <v>1.21</v>
      </c>
      <c r="J5" s="30"/>
      <c r="K5" s="5"/>
      <c r="L5" s="5"/>
      <c r="M5" s="5"/>
      <c r="N5" s="5"/>
      <c r="O5" s="5"/>
      <c r="P5" s="5"/>
      <c r="Q5" s="5">
        <v>-0.3</v>
      </c>
      <c r="R5" s="5">
        <v>0.38</v>
      </c>
      <c r="S5" s="5">
        <v>1.07</v>
      </c>
      <c r="T5" s="5">
        <v>1.07</v>
      </c>
      <c r="U5" s="5">
        <f t="shared" si="5"/>
        <v>0.68500000000000005</v>
      </c>
      <c r="V5" s="30">
        <f t="shared" si="6"/>
        <v>0.69000000000000006</v>
      </c>
      <c r="W5" s="30">
        <f t="shared" si="7"/>
        <v>1.37</v>
      </c>
      <c r="X5" s="14">
        <v>-0.45</v>
      </c>
      <c r="Y5" s="14"/>
      <c r="Z5" s="14">
        <v>1.01</v>
      </c>
      <c r="AA5" s="14">
        <v>1.01</v>
      </c>
      <c r="AB5" s="5">
        <f t="shared" si="8"/>
        <v>0.73</v>
      </c>
      <c r="AC5" s="30"/>
      <c r="AD5" s="30">
        <f t="shared" si="9"/>
        <v>1.46</v>
      </c>
      <c r="AE5" s="14">
        <v>0.36</v>
      </c>
      <c r="AF5" s="14"/>
      <c r="AG5" s="14">
        <v>2.48</v>
      </c>
      <c r="AH5" s="5">
        <v>2.48</v>
      </c>
      <c r="AI5" s="5">
        <f>(AG5 - AE5)/2</f>
        <v>1.06</v>
      </c>
      <c r="AJ5" s="30"/>
      <c r="AK5" s="30">
        <f>AG5-AE5</f>
        <v>2.12</v>
      </c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4"/>
      <c r="AX5" s="4"/>
      <c r="AY5" s="4"/>
      <c r="AZ5" s="19">
        <f t="shared" si="0"/>
        <v>1.4375</v>
      </c>
      <c r="BA5" s="20">
        <f t="shared" si="1"/>
        <v>0.77</v>
      </c>
    </row>
    <row r="6" spans="1:53" ht="15.75" thickBot="1">
      <c r="A6" s="47"/>
      <c r="B6" s="6">
        <v>3</v>
      </c>
      <c r="C6" s="28">
        <v>-0.1</v>
      </c>
      <c r="D6" s="31">
        <v>0.34</v>
      </c>
      <c r="E6" s="12">
        <v>0.82</v>
      </c>
      <c r="F6" s="12">
        <v>0.82</v>
      </c>
      <c r="G6" s="12">
        <f t="shared" si="2"/>
        <v>0.45999999999999996</v>
      </c>
      <c r="H6" s="12">
        <f t="shared" si="3"/>
        <v>0.47999999999999993</v>
      </c>
      <c r="I6" s="12">
        <f t="shared" si="4"/>
        <v>0.91999999999999993</v>
      </c>
      <c r="J6" s="31"/>
      <c r="K6" s="12"/>
      <c r="L6" s="12"/>
      <c r="M6" s="12"/>
      <c r="N6" s="12"/>
      <c r="O6" s="12"/>
      <c r="P6" s="12"/>
      <c r="Q6" s="12">
        <v>-0.24</v>
      </c>
      <c r="R6" s="12">
        <v>0.25</v>
      </c>
      <c r="S6" s="12">
        <v>0.75</v>
      </c>
      <c r="T6" s="12">
        <v>0.75</v>
      </c>
      <c r="U6" s="12">
        <f t="shared" si="5"/>
        <v>0.495</v>
      </c>
      <c r="V6" s="12">
        <f t="shared" si="6"/>
        <v>0.5</v>
      </c>
      <c r="W6" s="12">
        <f t="shared" si="7"/>
        <v>0.99</v>
      </c>
      <c r="X6" s="15">
        <v>-0.31</v>
      </c>
      <c r="Y6" s="15"/>
      <c r="Z6" s="15">
        <v>0.69</v>
      </c>
      <c r="AA6" s="15">
        <v>0.69</v>
      </c>
      <c r="AB6" s="12">
        <f t="shared" si="8"/>
        <v>0.5</v>
      </c>
      <c r="AC6" s="12"/>
      <c r="AD6" s="12">
        <f t="shared" si="9"/>
        <v>1</v>
      </c>
      <c r="AE6" s="12">
        <v>0.05</v>
      </c>
      <c r="AF6" s="12"/>
      <c r="AG6" s="12">
        <v>1.87</v>
      </c>
      <c r="AH6" s="12">
        <v>1.87</v>
      </c>
      <c r="AI6" s="12">
        <f>(AG6 - AE6)/2</f>
        <v>0.91</v>
      </c>
      <c r="AJ6" s="12"/>
      <c r="AK6" s="12">
        <f>AG6-AE6</f>
        <v>1.82</v>
      </c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6"/>
      <c r="AX6" s="16"/>
      <c r="AY6" s="16"/>
      <c r="AZ6" s="23">
        <f t="shared" si="0"/>
        <v>1.0325</v>
      </c>
      <c r="BA6" s="24">
        <f t="shared" si="1"/>
        <v>0.59125000000000005</v>
      </c>
    </row>
    <row r="7" spans="1:53" ht="15.75" thickTop="1">
      <c r="A7" s="45" t="s">
        <v>8</v>
      </c>
      <c r="B7" s="6">
        <v>-6</v>
      </c>
      <c r="C7" s="29">
        <v>0.67</v>
      </c>
      <c r="D7" s="32">
        <v>1.59</v>
      </c>
      <c r="E7" s="10">
        <v>2.4900000000000002</v>
      </c>
      <c r="F7" s="10">
        <v>2.4900000000000002</v>
      </c>
      <c r="G7" s="5">
        <f t="shared" si="2"/>
        <v>0.91000000000000014</v>
      </c>
      <c r="H7" s="30">
        <f t="shared" si="3"/>
        <v>0.92</v>
      </c>
      <c r="I7" s="30">
        <f t="shared" si="4"/>
        <v>1.8200000000000003</v>
      </c>
      <c r="J7" s="32"/>
      <c r="K7" s="10"/>
      <c r="L7" s="10"/>
      <c r="M7" s="10"/>
      <c r="N7" s="10"/>
      <c r="O7" s="10"/>
      <c r="P7" s="10"/>
      <c r="Q7" s="14">
        <v>-0.37</v>
      </c>
      <c r="R7" s="14">
        <v>0.76</v>
      </c>
      <c r="S7" s="14">
        <v>1.85</v>
      </c>
      <c r="T7" s="14">
        <v>1.85</v>
      </c>
      <c r="U7" s="5">
        <f t="shared" si="5"/>
        <v>1.1100000000000001</v>
      </c>
      <c r="V7" s="30">
        <f t="shared" si="6"/>
        <v>1.1299999999999999</v>
      </c>
      <c r="W7" s="30">
        <f t="shared" si="7"/>
        <v>2.2200000000000002</v>
      </c>
      <c r="X7" s="14">
        <v>-1.07</v>
      </c>
      <c r="Y7" s="14"/>
      <c r="Z7" s="14">
        <v>2.0499999999999998</v>
      </c>
      <c r="AA7" s="14">
        <v>2.0499999999999998</v>
      </c>
      <c r="AB7" s="5">
        <f t="shared" si="8"/>
        <v>1.56</v>
      </c>
      <c r="AC7" s="30"/>
      <c r="AD7" s="30">
        <f t="shared" si="9"/>
        <v>3.12</v>
      </c>
      <c r="AF7" s="14"/>
      <c r="AG7" s="14"/>
      <c r="AH7" s="14"/>
      <c r="AI7" s="14"/>
      <c r="AJ7" s="14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2"/>
      <c r="AX7" s="2"/>
      <c r="AY7" s="2"/>
      <c r="AZ7" s="21">
        <f t="shared" si="0"/>
        <v>2.13</v>
      </c>
      <c r="BA7" s="22">
        <f t="shared" si="1"/>
        <v>1.1933333333333336</v>
      </c>
    </row>
    <row r="8" spans="1:53">
      <c r="A8" s="46"/>
      <c r="B8" s="6">
        <v>-3</v>
      </c>
      <c r="C8" s="27">
        <v>0.18</v>
      </c>
      <c r="D8" s="30">
        <v>0.95</v>
      </c>
      <c r="E8" s="5">
        <v>1.65</v>
      </c>
      <c r="F8" s="5">
        <v>1.65</v>
      </c>
      <c r="G8" s="5">
        <f t="shared" si="2"/>
        <v>0.73499999999999999</v>
      </c>
      <c r="H8" s="30">
        <f t="shared" si="3"/>
        <v>0.77</v>
      </c>
      <c r="I8" s="30">
        <f t="shared" si="4"/>
        <v>1.47</v>
      </c>
      <c r="J8" s="30"/>
      <c r="K8" s="5"/>
      <c r="L8" s="5"/>
      <c r="M8" s="5"/>
      <c r="N8" s="5"/>
      <c r="O8" s="5"/>
      <c r="P8" s="5"/>
      <c r="Q8" s="14">
        <v>-0.33</v>
      </c>
      <c r="R8" s="14">
        <v>0.48</v>
      </c>
      <c r="S8" s="14">
        <v>1.29</v>
      </c>
      <c r="T8" s="14">
        <v>1.29</v>
      </c>
      <c r="U8" s="5">
        <f t="shared" si="5"/>
        <v>0.81</v>
      </c>
      <c r="V8" s="30">
        <f t="shared" si="6"/>
        <v>0.81</v>
      </c>
      <c r="W8" s="30">
        <f t="shared" si="7"/>
        <v>1.62</v>
      </c>
      <c r="X8" s="14">
        <v>-0.61</v>
      </c>
      <c r="Y8" s="14"/>
      <c r="Z8" s="14">
        <v>1.33</v>
      </c>
      <c r="AA8" s="14">
        <v>1.33</v>
      </c>
      <c r="AB8" s="5">
        <f t="shared" si="8"/>
        <v>0.97</v>
      </c>
      <c r="AC8" s="30"/>
      <c r="AD8" s="30">
        <f t="shared" si="9"/>
        <v>1.94</v>
      </c>
      <c r="AE8" s="14">
        <v>0.54</v>
      </c>
      <c r="AF8" s="14"/>
      <c r="AG8" s="14">
        <v>2.8</v>
      </c>
      <c r="AH8" s="14">
        <v>2.8</v>
      </c>
      <c r="AI8" s="5">
        <f>(AG8 - AE8)/2</f>
        <v>1.1299999999999999</v>
      </c>
      <c r="AJ8" s="30"/>
      <c r="AK8" s="30">
        <f>AG8-AE8</f>
        <v>2.2599999999999998</v>
      </c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4"/>
      <c r="AX8" s="4"/>
      <c r="AY8" s="4"/>
      <c r="AZ8" s="19">
        <f t="shared" si="0"/>
        <v>1.7674999999999998</v>
      </c>
      <c r="BA8" s="20">
        <f t="shared" si="1"/>
        <v>0.91124999999999989</v>
      </c>
    </row>
    <row r="9" spans="1:53">
      <c r="A9" s="46"/>
      <c r="B9" s="6">
        <v>0</v>
      </c>
      <c r="C9" s="27">
        <v>-0.02</v>
      </c>
      <c r="D9" s="30">
        <v>0.56999999999999995</v>
      </c>
      <c r="E9" s="5">
        <v>1.1200000000000001</v>
      </c>
      <c r="F9" s="5">
        <v>1.1200000000000001</v>
      </c>
      <c r="G9" s="5">
        <f t="shared" si="2"/>
        <v>0.57000000000000006</v>
      </c>
      <c r="H9" s="30">
        <f t="shared" si="3"/>
        <v>0.59</v>
      </c>
      <c r="I9" s="30">
        <f t="shared" si="4"/>
        <v>1.1400000000000001</v>
      </c>
      <c r="J9" s="30"/>
      <c r="K9" s="5"/>
      <c r="L9" s="5"/>
      <c r="M9" s="5"/>
      <c r="N9" s="5"/>
      <c r="O9" s="5"/>
      <c r="P9" s="5"/>
      <c r="Q9" s="14">
        <v>-0.27</v>
      </c>
      <c r="R9" s="14">
        <v>0.32</v>
      </c>
      <c r="S9" s="14">
        <v>0.91</v>
      </c>
      <c r="T9" s="14">
        <v>0.91</v>
      </c>
      <c r="U9" s="5">
        <f t="shared" si="5"/>
        <v>0.59000000000000008</v>
      </c>
      <c r="V9" s="30">
        <f t="shared" si="6"/>
        <v>0.59000000000000008</v>
      </c>
      <c r="W9" s="30">
        <f t="shared" si="7"/>
        <v>1.1800000000000002</v>
      </c>
      <c r="X9" s="14">
        <v>-0.42</v>
      </c>
      <c r="Y9" s="14"/>
      <c r="Z9" s="14">
        <v>0.87</v>
      </c>
      <c r="AA9" s="14">
        <v>0.87</v>
      </c>
      <c r="AB9" s="5">
        <f t="shared" si="8"/>
        <v>0.64500000000000002</v>
      </c>
      <c r="AC9" s="30"/>
      <c r="AD9" s="30">
        <f t="shared" si="9"/>
        <v>1.29</v>
      </c>
      <c r="AE9" s="14">
        <v>0.14000000000000001</v>
      </c>
      <c r="AF9" s="14"/>
      <c r="AG9" s="14">
        <v>2.0699999999999998</v>
      </c>
      <c r="AH9" s="14">
        <v>2.0699999999999998</v>
      </c>
      <c r="AI9" s="5">
        <f>(AG9 - AE9)/2</f>
        <v>0.96499999999999986</v>
      </c>
      <c r="AJ9" s="30"/>
      <c r="AK9" s="30">
        <f>AG9-AE9</f>
        <v>1.9299999999999997</v>
      </c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4"/>
      <c r="AX9" s="4"/>
      <c r="AY9" s="4"/>
      <c r="AZ9" s="19">
        <f t="shared" si="0"/>
        <v>1.2425000000000002</v>
      </c>
      <c r="BA9" s="20">
        <f t="shared" si="1"/>
        <v>0.6925</v>
      </c>
    </row>
    <row r="10" spans="1:53" ht="15.75" thickBot="1">
      <c r="A10" s="47"/>
      <c r="B10" s="6">
        <v>3</v>
      </c>
      <c r="C10" s="28">
        <v>-7.0000000000000007E-2</v>
      </c>
      <c r="D10" s="31">
        <v>0.33</v>
      </c>
      <c r="E10" s="12">
        <v>0.76</v>
      </c>
      <c r="F10" s="12">
        <v>0.76</v>
      </c>
      <c r="G10" s="12">
        <f t="shared" si="2"/>
        <v>0.41500000000000004</v>
      </c>
      <c r="H10" s="12">
        <f t="shared" si="3"/>
        <v>0.43</v>
      </c>
      <c r="I10" s="12">
        <f t="shared" si="4"/>
        <v>0.83000000000000007</v>
      </c>
      <c r="J10" s="31"/>
      <c r="K10" s="12"/>
      <c r="L10" s="12"/>
      <c r="M10" s="12"/>
      <c r="N10" s="12"/>
      <c r="O10" s="12"/>
      <c r="P10" s="12"/>
      <c r="Q10" s="15">
        <v>-0.22</v>
      </c>
      <c r="R10" s="15">
        <v>0.21</v>
      </c>
      <c r="S10" s="15">
        <v>0.65</v>
      </c>
      <c r="T10" s="15">
        <v>0.65</v>
      </c>
      <c r="U10" s="12">
        <f t="shared" si="5"/>
        <v>0.435</v>
      </c>
      <c r="V10" s="12">
        <f t="shared" si="6"/>
        <v>0.44000000000000006</v>
      </c>
      <c r="W10" s="12">
        <f t="shared" si="7"/>
        <v>0.87</v>
      </c>
      <c r="X10" s="15">
        <v>-0.15</v>
      </c>
      <c r="Y10" s="15"/>
      <c r="Z10" s="15">
        <v>0.37</v>
      </c>
      <c r="AA10" s="15">
        <v>0.37</v>
      </c>
      <c r="AB10" s="12">
        <f t="shared" si="8"/>
        <v>0.26</v>
      </c>
      <c r="AC10" s="12"/>
      <c r="AD10" s="12">
        <f t="shared" si="9"/>
        <v>0.52</v>
      </c>
      <c r="AE10" s="12">
        <v>-0.13</v>
      </c>
      <c r="AF10" s="12"/>
      <c r="AG10" s="12">
        <v>1.57</v>
      </c>
      <c r="AH10" s="12">
        <v>1.57</v>
      </c>
      <c r="AI10" s="12">
        <f>(AG10 - AE10)/2</f>
        <v>0.85000000000000009</v>
      </c>
      <c r="AJ10" s="12"/>
      <c r="AK10" s="12">
        <f>AG10-AE10</f>
        <v>1.7000000000000002</v>
      </c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6"/>
      <c r="AX10" s="16"/>
      <c r="AY10" s="16"/>
      <c r="AZ10" s="23">
        <f t="shared" si="0"/>
        <v>0.83750000000000013</v>
      </c>
      <c r="BA10" s="24">
        <f t="shared" si="1"/>
        <v>0.49000000000000005</v>
      </c>
    </row>
    <row r="11" spans="1:53" ht="15.75" thickTop="1"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</row>
    <row r="12" spans="1:53" s="33" customFormat="1" ht="18.75">
      <c r="D12" s="33" t="s">
        <v>19</v>
      </c>
    </row>
    <row r="13" spans="1:53" s="33" customFormat="1" ht="18.75">
      <c r="D13" s="33" t="s">
        <v>16</v>
      </c>
    </row>
    <row r="14" spans="1:53" s="33" customFormat="1" ht="18.75">
      <c r="D14" s="33" t="s">
        <v>17</v>
      </c>
    </row>
  </sheetData>
  <dataConsolidate/>
  <mergeCells count="10">
    <mergeCell ref="AS1:AY1"/>
    <mergeCell ref="AZ1:BA1"/>
    <mergeCell ref="A3:A6"/>
    <mergeCell ref="A7:A10"/>
    <mergeCell ref="AL1:AR1"/>
    <mergeCell ref="AE1:AK1"/>
    <mergeCell ref="X1:AD1"/>
    <mergeCell ref="Q1:W1"/>
    <mergeCell ref="J1:P1"/>
    <mergeCell ref="C1:I1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4"/>
  <sheetViews>
    <sheetView zoomScale="80" zoomScaleNormal="80" workbookViewId="0">
      <pane xSplit="2" ySplit="10" topLeftCell="C11" activePane="bottomRight" state="frozen"/>
      <selection pane="topRight" activeCell="C1" sqref="C1"/>
      <selection pane="bottomLeft" activeCell="A15" sqref="A15"/>
      <selection pane="bottomRight" activeCell="D35" sqref="D35"/>
    </sheetView>
  </sheetViews>
  <sheetFormatPr defaultRowHeight="15"/>
  <sheetData>
    <row r="1" spans="1:53">
      <c r="C1" s="41" t="s">
        <v>18</v>
      </c>
      <c r="D1" s="42"/>
      <c r="E1" s="42"/>
      <c r="F1" s="42"/>
      <c r="G1" s="42"/>
      <c r="H1" s="42"/>
      <c r="I1" s="48"/>
      <c r="J1" s="41" t="s">
        <v>9</v>
      </c>
      <c r="K1" s="42"/>
      <c r="L1" s="42"/>
      <c r="M1" s="42"/>
      <c r="N1" s="42"/>
      <c r="O1" s="42"/>
      <c r="P1" s="48"/>
      <c r="Q1" s="41" t="s">
        <v>20</v>
      </c>
      <c r="R1" s="42"/>
      <c r="S1" s="42"/>
      <c r="T1" s="42"/>
      <c r="U1" s="42"/>
      <c r="V1" s="42"/>
      <c r="W1" s="48"/>
      <c r="X1" s="41" t="s">
        <v>10</v>
      </c>
      <c r="Y1" s="42"/>
      <c r="Z1" s="42"/>
      <c r="AA1" s="42"/>
      <c r="AB1" s="42"/>
      <c r="AC1" s="42"/>
      <c r="AD1" s="48"/>
      <c r="AE1" s="41" t="s">
        <v>11</v>
      </c>
      <c r="AF1" s="42"/>
      <c r="AG1" s="42"/>
      <c r="AH1" s="42"/>
      <c r="AI1" s="42"/>
      <c r="AJ1" s="42"/>
      <c r="AK1" s="48"/>
      <c r="AL1" s="41" t="s">
        <v>4</v>
      </c>
      <c r="AM1" s="42"/>
      <c r="AN1" s="42"/>
      <c r="AO1" s="42"/>
      <c r="AP1" s="42"/>
      <c r="AQ1" s="42"/>
      <c r="AR1" s="48"/>
      <c r="AS1" s="41" t="s">
        <v>5</v>
      </c>
      <c r="AT1" s="42"/>
      <c r="AU1" s="42"/>
      <c r="AV1" s="42"/>
      <c r="AW1" s="42"/>
      <c r="AX1" s="42"/>
      <c r="AY1" s="42"/>
      <c r="AZ1" s="43" t="s">
        <v>6</v>
      </c>
      <c r="BA1" s="44"/>
    </row>
    <row r="2" spans="1:53">
      <c r="C2" s="7" t="s">
        <v>0</v>
      </c>
      <c r="D2" s="7" t="s">
        <v>12</v>
      </c>
      <c r="E2" s="8" t="s">
        <v>1</v>
      </c>
      <c r="F2" s="8" t="s">
        <v>2</v>
      </c>
      <c r="G2" s="9" t="s">
        <v>13</v>
      </c>
      <c r="H2" s="9" t="s">
        <v>14</v>
      </c>
      <c r="I2" s="9" t="s">
        <v>15</v>
      </c>
      <c r="J2" s="7" t="s">
        <v>0</v>
      </c>
      <c r="K2" s="7" t="s">
        <v>12</v>
      </c>
      <c r="L2" s="8" t="s">
        <v>1</v>
      </c>
      <c r="M2" s="8" t="s">
        <v>2</v>
      </c>
      <c r="N2" s="9" t="s">
        <v>13</v>
      </c>
      <c r="O2" s="9" t="s">
        <v>14</v>
      </c>
      <c r="P2" s="9" t="s">
        <v>15</v>
      </c>
      <c r="Q2" s="7" t="s">
        <v>0</v>
      </c>
      <c r="R2" s="7" t="s">
        <v>12</v>
      </c>
      <c r="S2" s="8" t="s">
        <v>1</v>
      </c>
      <c r="T2" s="8" t="s">
        <v>2</v>
      </c>
      <c r="U2" s="9" t="s">
        <v>13</v>
      </c>
      <c r="V2" s="9" t="s">
        <v>14</v>
      </c>
      <c r="W2" s="9" t="s">
        <v>15</v>
      </c>
      <c r="X2" s="7" t="s">
        <v>0</v>
      </c>
      <c r="Y2" s="7" t="s">
        <v>12</v>
      </c>
      <c r="Z2" s="8" t="s">
        <v>1</v>
      </c>
      <c r="AA2" s="8" t="s">
        <v>2</v>
      </c>
      <c r="AB2" s="9" t="s">
        <v>13</v>
      </c>
      <c r="AC2" s="9" t="s">
        <v>14</v>
      </c>
      <c r="AD2" s="9" t="s">
        <v>15</v>
      </c>
      <c r="AE2" s="7" t="s">
        <v>0</v>
      </c>
      <c r="AF2" s="7" t="s">
        <v>12</v>
      </c>
      <c r="AG2" s="8" t="s">
        <v>1</v>
      </c>
      <c r="AH2" s="8" t="s">
        <v>2</v>
      </c>
      <c r="AI2" s="9" t="s">
        <v>13</v>
      </c>
      <c r="AJ2" s="9" t="s">
        <v>14</v>
      </c>
      <c r="AK2" s="9" t="s">
        <v>15</v>
      </c>
      <c r="AL2" s="7" t="s">
        <v>0</v>
      </c>
      <c r="AM2" s="7" t="s">
        <v>12</v>
      </c>
      <c r="AN2" s="8" t="s">
        <v>1</v>
      </c>
      <c r="AO2" s="8" t="s">
        <v>2</v>
      </c>
      <c r="AP2" s="9" t="s">
        <v>13</v>
      </c>
      <c r="AQ2" s="9" t="s">
        <v>14</v>
      </c>
      <c r="AR2" s="9" t="s">
        <v>15</v>
      </c>
      <c r="AS2" s="7" t="s">
        <v>0</v>
      </c>
      <c r="AT2" s="7" t="s">
        <v>12</v>
      </c>
      <c r="AU2" s="8" t="s">
        <v>1</v>
      </c>
      <c r="AV2" s="8" t="s">
        <v>2</v>
      </c>
      <c r="AW2" s="9" t="s">
        <v>13</v>
      </c>
      <c r="AX2" s="9" t="s">
        <v>14</v>
      </c>
      <c r="AY2" s="9" t="s">
        <v>15</v>
      </c>
      <c r="AZ2" s="17" t="s">
        <v>2</v>
      </c>
      <c r="BA2" s="18" t="s">
        <v>3</v>
      </c>
    </row>
    <row r="3" spans="1:53">
      <c r="A3" s="45" t="s">
        <v>7</v>
      </c>
      <c r="B3" s="6">
        <v>-6</v>
      </c>
      <c r="C3" s="27">
        <v>-0.48</v>
      </c>
      <c r="D3" s="30">
        <v>0.88</v>
      </c>
      <c r="E3" s="5">
        <v>2.64</v>
      </c>
      <c r="F3" s="5">
        <v>2.64</v>
      </c>
      <c r="G3" s="5">
        <f>(E3 - C3)/2</f>
        <v>1.56</v>
      </c>
      <c r="H3" s="30">
        <f>MAX((D3-C3),(E3-D3))</f>
        <v>1.7600000000000002</v>
      </c>
      <c r="I3" s="30">
        <f>E3-C3</f>
        <v>3.12</v>
      </c>
      <c r="J3" s="30"/>
      <c r="K3" s="5"/>
      <c r="L3" s="5"/>
      <c r="M3" s="5"/>
      <c r="N3" s="5"/>
      <c r="O3" s="5"/>
      <c r="P3" s="5"/>
      <c r="Q3" s="5">
        <v>-1.1200000000000001</v>
      </c>
      <c r="R3" s="5">
        <v>0.6</v>
      </c>
      <c r="S3" s="5">
        <v>2.5499999999999998</v>
      </c>
      <c r="T3" s="5">
        <v>2.5499999999999998</v>
      </c>
      <c r="U3" s="5">
        <f>(S3 - Q3)/2</f>
        <v>1.835</v>
      </c>
      <c r="V3" s="30">
        <f>MAX((R3-Q3),(S3-R3))</f>
        <v>1.9499999999999997</v>
      </c>
      <c r="W3" s="30">
        <f>S3-Q3</f>
        <v>3.67</v>
      </c>
      <c r="X3" s="14">
        <v>-2.16</v>
      </c>
      <c r="Y3" s="14"/>
      <c r="Z3" s="14">
        <v>1.99</v>
      </c>
      <c r="AA3" s="14">
        <v>2.16</v>
      </c>
      <c r="AB3" s="5">
        <f>(Z3 - X3)/2</f>
        <v>2.0750000000000002</v>
      </c>
      <c r="AC3" s="30"/>
      <c r="AD3" s="30">
        <f>Z3-X3</f>
        <v>4.1500000000000004</v>
      </c>
      <c r="AE3" s="14"/>
      <c r="AF3" s="14"/>
      <c r="AG3" s="14"/>
      <c r="AH3" s="14"/>
      <c r="AI3" s="14"/>
      <c r="AJ3" s="14"/>
      <c r="AK3" s="14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4"/>
      <c r="AX3" s="4"/>
      <c r="AY3" s="4"/>
      <c r="AZ3" s="19">
        <f t="shared" ref="AZ3:AZ10" si="0">AVERAGE(F3,M3,T3,AA3,AH3,AO3,AV3)</f>
        <v>2.4499999999999997</v>
      </c>
      <c r="BA3" s="20">
        <f t="shared" ref="BA3:BA10" si="1">AVERAGE(G3,N3,U3,AB3,AI3,AR3,AY3)</f>
        <v>1.8233333333333335</v>
      </c>
    </row>
    <row r="4" spans="1:53">
      <c r="A4" s="46"/>
      <c r="B4" s="6">
        <v>-3</v>
      </c>
      <c r="C4" s="27">
        <v>-0.75</v>
      </c>
      <c r="D4" s="30">
        <v>0.31</v>
      </c>
      <c r="E4" s="5">
        <v>1.55</v>
      </c>
      <c r="F4" s="5">
        <v>1.55</v>
      </c>
      <c r="G4" s="5">
        <f t="shared" ref="G4:G10" si="2">(E4 - C4)/2</f>
        <v>1.1499999999999999</v>
      </c>
      <c r="H4" s="30">
        <f t="shared" ref="H4:H10" si="3">MAX((D4-C4),(E4-D4))</f>
        <v>1.24</v>
      </c>
      <c r="I4" s="30">
        <f t="shared" ref="I4:I10" si="4">E4-C4</f>
        <v>2.2999999999999998</v>
      </c>
      <c r="J4" s="30"/>
      <c r="K4" s="5"/>
      <c r="L4" s="5"/>
      <c r="M4" s="5"/>
      <c r="N4" s="5"/>
      <c r="O4" s="5"/>
      <c r="P4" s="5"/>
      <c r="Q4" s="5">
        <v>-0.89</v>
      </c>
      <c r="R4" s="5">
        <v>0.28000000000000003</v>
      </c>
      <c r="S4" s="5">
        <v>1.61</v>
      </c>
      <c r="T4" s="5">
        <v>1.61</v>
      </c>
      <c r="U4" s="5">
        <f t="shared" ref="U4:U10" si="5">(S4 - Q4)/2</f>
        <v>1.25</v>
      </c>
      <c r="V4" s="30">
        <f t="shared" ref="V4:V10" si="6">MAX((R4-Q4),(S4-R4))</f>
        <v>1.33</v>
      </c>
      <c r="W4" s="30">
        <f t="shared" ref="W4:W10" si="7">S4-Q4</f>
        <v>2.5</v>
      </c>
      <c r="X4" s="14">
        <v>-1.32</v>
      </c>
      <c r="Y4" s="14"/>
      <c r="Z4" s="14">
        <v>1.3</v>
      </c>
      <c r="AA4" s="14">
        <v>1.32</v>
      </c>
      <c r="AB4" s="5">
        <f t="shared" ref="AB4:AB10" si="8">(Z4 - X4)/2</f>
        <v>1.31</v>
      </c>
      <c r="AC4" s="30"/>
      <c r="AD4" s="30">
        <f t="shared" ref="AD4:AD10" si="9">Z4-X4</f>
        <v>2.62</v>
      </c>
      <c r="AE4" s="14">
        <v>-0.43</v>
      </c>
      <c r="AF4" s="14"/>
      <c r="AG4" s="14">
        <v>2.5</v>
      </c>
      <c r="AH4" s="5">
        <v>2.5</v>
      </c>
      <c r="AI4" s="5">
        <f>(AG4 - AE4)/2</f>
        <v>1.4650000000000001</v>
      </c>
      <c r="AJ4" s="30"/>
      <c r="AK4" s="30">
        <f>AG4-AE4</f>
        <v>2.93</v>
      </c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4"/>
      <c r="AX4" s="4"/>
      <c r="AY4" s="4"/>
      <c r="AZ4" s="19">
        <f t="shared" si="0"/>
        <v>1.7450000000000001</v>
      </c>
      <c r="BA4" s="20">
        <f t="shared" si="1"/>
        <v>1.29375</v>
      </c>
    </row>
    <row r="5" spans="1:53">
      <c r="A5" s="46"/>
      <c r="B5" s="6">
        <v>0</v>
      </c>
      <c r="C5" s="27">
        <v>-0.88</v>
      </c>
      <c r="D5" s="30">
        <v>0</v>
      </c>
      <c r="E5" s="5">
        <v>0.85</v>
      </c>
      <c r="F5" s="5">
        <v>0.88</v>
      </c>
      <c r="G5" s="5">
        <f t="shared" si="2"/>
        <v>0.86499999999999999</v>
      </c>
      <c r="H5" s="30">
        <f t="shared" si="3"/>
        <v>0.88</v>
      </c>
      <c r="I5" s="30">
        <f t="shared" si="4"/>
        <v>1.73</v>
      </c>
      <c r="J5" s="30"/>
      <c r="K5" s="5"/>
      <c r="L5" s="5"/>
      <c r="M5" s="5"/>
      <c r="N5" s="5"/>
      <c r="O5" s="5"/>
      <c r="P5" s="5"/>
      <c r="Q5" s="5">
        <v>-0.73</v>
      </c>
      <c r="R5" s="5">
        <v>0.15</v>
      </c>
      <c r="S5" s="5">
        <v>1.1000000000000001</v>
      </c>
      <c r="T5" s="5">
        <v>1.1000000000000001</v>
      </c>
      <c r="U5" s="5">
        <f t="shared" si="5"/>
        <v>0.91500000000000004</v>
      </c>
      <c r="V5" s="30">
        <f t="shared" si="6"/>
        <v>0.95000000000000007</v>
      </c>
      <c r="W5" s="30">
        <f t="shared" si="7"/>
        <v>1.83</v>
      </c>
      <c r="X5" s="14">
        <v>-0.97</v>
      </c>
      <c r="Y5" s="14"/>
      <c r="Z5" s="14">
        <v>0.8</v>
      </c>
      <c r="AA5" s="14">
        <v>0.97</v>
      </c>
      <c r="AB5" s="5">
        <f t="shared" si="8"/>
        <v>0.88500000000000001</v>
      </c>
      <c r="AC5" s="30"/>
      <c r="AD5" s="30">
        <f t="shared" si="9"/>
        <v>1.77</v>
      </c>
      <c r="AE5" s="14">
        <v>-0.83</v>
      </c>
      <c r="AF5" s="14"/>
      <c r="AG5" s="14">
        <v>1.73</v>
      </c>
      <c r="AH5" s="5">
        <v>1.73</v>
      </c>
      <c r="AI5" s="5">
        <f>(AG5 - AE5)/2</f>
        <v>1.28</v>
      </c>
      <c r="AJ5" s="30"/>
      <c r="AK5" s="30">
        <f>AG5-AE5</f>
        <v>2.56</v>
      </c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4"/>
      <c r="AX5" s="4"/>
      <c r="AY5" s="4"/>
      <c r="AZ5" s="19">
        <f t="shared" si="0"/>
        <v>1.17</v>
      </c>
      <c r="BA5" s="20">
        <f t="shared" si="1"/>
        <v>0.98625000000000007</v>
      </c>
    </row>
    <row r="6" spans="1:53" ht="15.75" thickBot="1">
      <c r="A6" s="47"/>
      <c r="B6" s="6">
        <v>3</v>
      </c>
      <c r="C6" s="28">
        <v>-0.84</v>
      </c>
      <c r="D6" s="31">
        <v>-0.13</v>
      </c>
      <c r="E6" s="12">
        <v>0.44</v>
      </c>
      <c r="F6" s="12">
        <v>0.84</v>
      </c>
      <c r="G6" s="12">
        <f t="shared" si="2"/>
        <v>0.64</v>
      </c>
      <c r="H6" s="12">
        <f t="shared" si="3"/>
        <v>0.71</v>
      </c>
      <c r="I6" s="12">
        <f t="shared" si="4"/>
        <v>1.28</v>
      </c>
      <c r="J6" s="31"/>
      <c r="K6" s="12"/>
      <c r="L6" s="12"/>
      <c r="M6" s="12"/>
      <c r="N6" s="12"/>
      <c r="O6" s="12"/>
      <c r="P6" s="12"/>
      <c r="Q6" s="12">
        <v>-0.57999999999999996</v>
      </c>
      <c r="R6" s="12">
        <v>0.1</v>
      </c>
      <c r="S6" s="12">
        <v>0.82</v>
      </c>
      <c r="T6" s="12">
        <v>0.82</v>
      </c>
      <c r="U6" s="12">
        <f t="shared" si="5"/>
        <v>0.7</v>
      </c>
      <c r="V6" s="12">
        <f t="shared" si="6"/>
        <v>0.72</v>
      </c>
      <c r="W6" s="12">
        <f t="shared" si="7"/>
        <v>1.4</v>
      </c>
      <c r="X6" s="15">
        <v>-0.65</v>
      </c>
      <c r="Y6" s="15"/>
      <c r="Z6" s="15">
        <v>0.54</v>
      </c>
      <c r="AA6" s="15">
        <v>0.65</v>
      </c>
      <c r="AB6" s="12">
        <f t="shared" si="8"/>
        <v>0.59499999999999997</v>
      </c>
      <c r="AC6" s="12"/>
      <c r="AD6" s="12">
        <f t="shared" si="9"/>
        <v>1.19</v>
      </c>
      <c r="AE6" s="12">
        <v>-1.2</v>
      </c>
      <c r="AF6" s="12"/>
      <c r="AG6" s="12">
        <v>1.22</v>
      </c>
      <c r="AH6" s="12">
        <v>1.22</v>
      </c>
      <c r="AI6" s="12">
        <f>(AG6 - AE6)/2</f>
        <v>1.21</v>
      </c>
      <c r="AJ6" s="12"/>
      <c r="AK6" s="12">
        <f>AG6-AE6</f>
        <v>2.42</v>
      </c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6"/>
      <c r="AX6" s="16"/>
      <c r="AY6" s="16"/>
      <c r="AZ6" s="23">
        <f t="shared" si="0"/>
        <v>0.88250000000000006</v>
      </c>
      <c r="BA6" s="24">
        <f t="shared" si="1"/>
        <v>0.78624999999999989</v>
      </c>
    </row>
    <row r="7" spans="1:53" ht="15.75" thickTop="1">
      <c r="A7" s="45" t="s">
        <v>8</v>
      </c>
      <c r="B7" s="6">
        <v>-6</v>
      </c>
      <c r="C7" s="29">
        <v>-0.42</v>
      </c>
      <c r="D7" s="32">
        <v>0.89</v>
      </c>
      <c r="E7" s="10">
        <v>2.38</v>
      </c>
      <c r="F7" s="10">
        <v>2.38</v>
      </c>
      <c r="G7" s="5">
        <f t="shared" si="2"/>
        <v>1.4</v>
      </c>
      <c r="H7" s="30">
        <f t="shared" si="3"/>
        <v>1.4899999999999998</v>
      </c>
      <c r="I7" s="30">
        <f t="shared" si="4"/>
        <v>2.8</v>
      </c>
      <c r="J7" s="32"/>
      <c r="K7" s="10"/>
      <c r="L7" s="10"/>
      <c r="M7" s="10"/>
      <c r="N7" s="10"/>
      <c r="O7" s="10"/>
      <c r="P7" s="10"/>
      <c r="Q7" s="14">
        <v>-1.03</v>
      </c>
      <c r="R7" s="14">
        <v>0.44</v>
      </c>
      <c r="S7" s="14">
        <v>2.14</v>
      </c>
      <c r="T7" s="14">
        <v>2.14</v>
      </c>
      <c r="U7" s="5">
        <f t="shared" si="5"/>
        <v>1.585</v>
      </c>
      <c r="V7" s="30">
        <f t="shared" si="6"/>
        <v>1.7000000000000002</v>
      </c>
      <c r="W7" s="30">
        <f t="shared" si="7"/>
        <v>3.17</v>
      </c>
      <c r="X7" s="14">
        <v>-2.15</v>
      </c>
      <c r="Y7" s="14"/>
      <c r="Z7" s="14">
        <v>1.08</v>
      </c>
      <c r="AA7" s="14">
        <v>2.15</v>
      </c>
      <c r="AB7" s="5">
        <f t="shared" si="8"/>
        <v>1.615</v>
      </c>
      <c r="AC7" s="30"/>
      <c r="AD7" s="30">
        <f t="shared" si="9"/>
        <v>3.23</v>
      </c>
      <c r="AE7" s="14"/>
      <c r="AF7" s="14"/>
      <c r="AG7" s="14"/>
      <c r="AH7" s="14"/>
      <c r="AI7" s="14"/>
      <c r="AJ7" s="14"/>
      <c r="AK7" s="14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2"/>
      <c r="AX7" s="2"/>
      <c r="AY7" s="2"/>
      <c r="AZ7" s="21">
        <f t="shared" si="0"/>
        <v>2.2233333333333332</v>
      </c>
      <c r="BA7" s="22">
        <f t="shared" si="1"/>
        <v>1.5333333333333332</v>
      </c>
    </row>
    <row r="8" spans="1:53">
      <c r="A8" s="46"/>
      <c r="B8" s="6">
        <v>-3</v>
      </c>
      <c r="C8" s="27">
        <v>-0.56000000000000005</v>
      </c>
      <c r="D8" s="30">
        <v>0.32</v>
      </c>
      <c r="E8" s="5">
        <v>1.31</v>
      </c>
      <c r="F8" s="5">
        <v>1.31</v>
      </c>
      <c r="G8" s="5">
        <f t="shared" si="2"/>
        <v>0.93500000000000005</v>
      </c>
      <c r="H8" s="30">
        <f t="shared" si="3"/>
        <v>0.99</v>
      </c>
      <c r="I8" s="30">
        <f t="shared" si="4"/>
        <v>1.87</v>
      </c>
      <c r="J8" s="30"/>
      <c r="K8" s="5"/>
      <c r="L8" s="5"/>
      <c r="M8" s="5"/>
      <c r="N8" s="5"/>
      <c r="O8" s="5"/>
      <c r="P8" s="5"/>
      <c r="Q8" s="14">
        <v>-0.89</v>
      </c>
      <c r="R8" s="14">
        <v>0.24</v>
      </c>
      <c r="S8" s="14">
        <v>1.5</v>
      </c>
      <c r="T8" s="14">
        <v>1.5</v>
      </c>
      <c r="U8" s="5">
        <f t="shared" si="5"/>
        <v>1.1950000000000001</v>
      </c>
      <c r="V8" s="30">
        <f t="shared" si="6"/>
        <v>1.26</v>
      </c>
      <c r="W8" s="30">
        <f t="shared" si="7"/>
        <v>2.39</v>
      </c>
      <c r="X8" s="14">
        <v>-1.2</v>
      </c>
      <c r="Y8" s="14"/>
      <c r="Z8" s="14">
        <v>1.05</v>
      </c>
      <c r="AA8" s="14">
        <v>1.2</v>
      </c>
      <c r="AB8" s="5">
        <f t="shared" si="8"/>
        <v>1.125</v>
      </c>
      <c r="AC8" s="30"/>
      <c r="AD8" s="30">
        <f t="shared" si="9"/>
        <v>2.25</v>
      </c>
      <c r="AE8" s="14">
        <v>-0.81</v>
      </c>
      <c r="AF8" s="14"/>
      <c r="AG8" s="14">
        <v>1.94</v>
      </c>
      <c r="AH8" s="14">
        <v>1.94</v>
      </c>
      <c r="AI8" s="5">
        <f>(AG8 - AE8)/2</f>
        <v>1.375</v>
      </c>
      <c r="AJ8" s="30"/>
      <c r="AK8" s="30">
        <f>AG8-AE8</f>
        <v>2.75</v>
      </c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4"/>
      <c r="AX8" s="4"/>
      <c r="AY8" s="4"/>
      <c r="AZ8" s="19">
        <f t="shared" si="0"/>
        <v>1.4874999999999998</v>
      </c>
      <c r="BA8" s="20">
        <f t="shared" si="1"/>
        <v>1.1575</v>
      </c>
    </row>
    <row r="9" spans="1:53">
      <c r="A9" s="46"/>
      <c r="B9" s="6">
        <v>0</v>
      </c>
      <c r="C9" s="27">
        <v>-0.78</v>
      </c>
      <c r="D9" s="30">
        <v>0.02</v>
      </c>
      <c r="E9" s="5">
        <v>0.72</v>
      </c>
      <c r="F9" s="5">
        <v>0.78</v>
      </c>
      <c r="G9" s="5">
        <f t="shared" si="2"/>
        <v>0.75</v>
      </c>
      <c r="H9" s="30">
        <f t="shared" si="3"/>
        <v>0.8</v>
      </c>
      <c r="I9" s="30">
        <f t="shared" si="4"/>
        <v>1.5</v>
      </c>
      <c r="J9" s="30"/>
      <c r="K9" s="5"/>
      <c r="L9" s="5"/>
      <c r="M9" s="5"/>
      <c r="N9" s="5"/>
      <c r="O9" s="5"/>
      <c r="P9" s="5"/>
      <c r="Q9" s="14">
        <v>-0.67</v>
      </c>
      <c r="R9" s="14">
        <v>0.12</v>
      </c>
      <c r="S9" s="14">
        <v>0.99</v>
      </c>
      <c r="T9" s="14">
        <v>0.99</v>
      </c>
      <c r="U9" s="5">
        <f t="shared" si="5"/>
        <v>0.83000000000000007</v>
      </c>
      <c r="V9" s="30">
        <f t="shared" si="6"/>
        <v>0.87</v>
      </c>
      <c r="W9" s="30">
        <f t="shared" si="7"/>
        <v>1.6600000000000001</v>
      </c>
      <c r="X9" s="14">
        <v>-0.84</v>
      </c>
      <c r="Y9" s="14"/>
      <c r="Z9" s="14">
        <v>0.7</v>
      </c>
      <c r="AA9" s="14">
        <v>0.84</v>
      </c>
      <c r="AB9" s="5">
        <f t="shared" si="8"/>
        <v>0.77</v>
      </c>
      <c r="AC9" s="30"/>
      <c r="AD9" s="30">
        <f t="shared" si="9"/>
        <v>1.54</v>
      </c>
      <c r="AE9" s="14">
        <v>-1.1200000000000001</v>
      </c>
      <c r="AF9" s="14"/>
      <c r="AG9" s="14">
        <v>1.3</v>
      </c>
      <c r="AH9" s="14">
        <v>1.3</v>
      </c>
      <c r="AI9" s="5">
        <f>(AG9 - AE9)/2</f>
        <v>1.21</v>
      </c>
      <c r="AJ9" s="30"/>
      <c r="AK9" s="30">
        <f>AG9-AE9</f>
        <v>2.42</v>
      </c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4"/>
      <c r="AX9" s="4"/>
      <c r="AY9" s="4"/>
      <c r="AZ9" s="19">
        <f t="shared" si="0"/>
        <v>0.97750000000000004</v>
      </c>
      <c r="BA9" s="20">
        <f t="shared" si="1"/>
        <v>0.89</v>
      </c>
    </row>
    <row r="10" spans="1:53" ht="15.75" thickBot="1">
      <c r="A10" s="47"/>
      <c r="B10" s="6">
        <v>3</v>
      </c>
      <c r="C10" s="28">
        <v>-0.82</v>
      </c>
      <c r="D10" s="31">
        <v>-0.14000000000000001</v>
      </c>
      <c r="E10" s="12">
        <v>0.41</v>
      </c>
      <c r="F10" s="12">
        <v>0.82</v>
      </c>
      <c r="G10" s="12">
        <f t="shared" si="2"/>
        <v>0.61499999999999999</v>
      </c>
      <c r="H10" s="12">
        <f t="shared" si="3"/>
        <v>0.67999999999999994</v>
      </c>
      <c r="I10" s="12">
        <f t="shared" si="4"/>
        <v>1.23</v>
      </c>
      <c r="J10" s="31"/>
      <c r="K10" s="12"/>
      <c r="L10" s="12"/>
      <c r="M10" s="12"/>
      <c r="N10" s="12"/>
      <c r="O10" s="12"/>
      <c r="P10" s="12"/>
      <c r="Q10" s="15">
        <v>-0.53</v>
      </c>
      <c r="R10" s="15">
        <v>7.0000000000000007E-2</v>
      </c>
      <c r="S10" s="15">
        <v>0.7</v>
      </c>
      <c r="T10" s="15">
        <v>0.7</v>
      </c>
      <c r="U10" s="12">
        <f t="shared" si="5"/>
        <v>0.61499999999999999</v>
      </c>
      <c r="V10" s="12">
        <f t="shared" si="6"/>
        <v>0.62999999999999989</v>
      </c>
      <c r="W10" s="12">
        <f t="shared" si="7"/>
        <v>1.23</v>
      </c>
      <c r="X10" s="15">
        <v>-0.32</v>
      </c>
      <c r="Y10" s="15"/>
      <c r="Z10" s="15">
        <v>0.24</v>
      </c>
      <c r="AA10" s="15">
        <v>0.32</v>
      </c>
      <c r="AB10" s="12">
        <f t="shared" si="8"/>
        <v>0.28000000000000003</v>
      </c>
      <c r="AC10" s="12"/>
      <c r="AD10" s="12">
        <f t="shared" si="9"/>
        <v>0.56000000000000005</v>
      </c>
      <c r="AE10" s="12">
        <v>-1.59</v>
      </c>
      <c r="AF10" s="12"/>
      <c r="AG10" s="12">
        <v>0.8</v>
      </c>
      <c r="AH10" s="12">
        <v>1.59</v>
      </c>
      <c r="AI10" s="12">
        <f>(AG10 - AE10)/2</f>
        <v>1.1950000000000001</v>
      </c>
      <c r="AJ10" s="12"/>
      <c r="AK10" s="12">
        <f>AG10-AE10</f>
        <v>2.39</v>
      </c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6"/>
      <c r="AX10" s="16"/>
      <c r="AY10" s="16"/>
      <c r="AZ10" s="23">
        <f t="shared" si="0"/>
        <v>0.85750000000000004</v>
      </c>
      <c r="BA10" s="24">
        <f t="shared" si="1"/>
        <v>0.67625000000000002</v>
      </c>
    </row>
    <row r="11" spans="1:53" ht="15.75" thickTop="1"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</row>
    <row r="12" spans="1:53" s="33" customFormat="1" ht="18.75">
      <c r="D12" s="33" t="s">
        <v>19</v>
      </c>
    </row>
    <row r="13" spans="1:53" s="33" customFormat="1" ht="18.75">
      <c r="D13" s="33" t="s">
        <v>16</v>
      </c>
    </row>
    <row r="14" spans="1:53" s="33" customFormat="1" ht="18.75">
      <c r="D14" s="33" t="s">
        <v>17</v>
      </c>
    </row>
  </sheetData>
  <dataConsolidate/>
  <mergeCells count="10">
    <mergeCell ref="AS1:AY1"/>
    <mergeCell ref="AZ1:BA1"/>
    <mergeCell ref="A3:A6"/>
    <mergeCell ref="A7:A10"/>
    <mergeCell ref="C1:I1"/>
    <mergeCell ref="J1:P1"/>
    <mergeCell ref="Q1:W1"/>
    <mergeCell ref="X1:AD1"/>
    <mergeCell ref="AE1:AK1"/>
    <mergeCell ref="AL1:AR1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4"/>
  <sheetViews>
    <sheetView zoomScale="80" zoomScaleNormal="80" workbookViewId="0">
      <pane xSplit="2" ySplit="10" topLeftCell="C11" activePane="bottomRight" state="frozen"/>
      <selection pane="topRight" activeCell="C1" sqref="C1"/>
      <selection pane="bottomLeft" activeCell="A15" sqref="A15"/>
      <selection pane="bottomRight" activeCell="D34" sqref="D34"/>
    </sheetView>
  </sheetViews>
  <sheetFormatPr defaultRowHeight="15"/>
  <sheetData>
    <row r="1" spans="1:53">
      <c r="C1" s="41" t="s">
        <v>18</v>
      </c>
      <c r="D1" s="42"/>
      <c r="E1" s="42"/>
      <c r="F1" s="42"/>
      <c r="G1" s="42"/>
      <c r="H1" s="42"/>
      <c r="I1" s="48"/>
      <c r="J1" s="41" t="s">
        <v>9</v>
      </c>
      <c r="K1" s="42"/>
      <c r="L1" s="42"/>
      <c r="M1" s="42"/>
      <c r="N1" s="42"/>
      <c r="O1" s="42"/>
      <c r="P1" s="48"/>
      <c r="Q1" s="41" t="s">
        <v>20</v>
      </c>
      <c r="R1" s="42"/>
      <c r="S1" s="42"/>
      <c r="T1" s="42"/>
      <c r="U1" s="42"/>
      <c r="V1" s="42"/>
      <c r="W1" s="48"/>
      <c r="X1" s="41" t="s">
        <v>10</v>
      </c>
      <c r="Y1" s="42"/>
      <c r="Z1" s="42"/>
      <c r="AA1" s="42"/>
      <c r="AB1" s="42"/>
      <c r="AC1" s="42"/>
      <c r="AD1" s="48"/>
      <c r="AE1" s="41" t="s">
        <v>11</v>
      </c>
      <c r="AF1" s="42"/>
      <c r="AG1" s="42"/>
      <c r="AH1" s="42"/>
      <c r="AI1" s="42"/>
      <c r="AJ1" s="42"/>
      <c r="AK1" s="48"/>
      <c r="AL1" s="41" t="s">
        <v>4</v>
      </c>
      <c r="AM1" s="42"/>
      <c r="AN1" s="42"/>
      <c r="AO1" s="42"/>
      <c r="AP1" s="42"/>
      <c r="AQ1" s="42"/>
      <c r="AR1" s="48"/>
      <c r="AS1" s="41" t="s">
        <v>5</v>
      </c>
      <c r="AT1" s="42"/>
      <c r="AU1" s="42"/>
      <c r="AV1" s="42"/>
      <c r="AW1" s="42"/>
      <c r="AX1" s="42"/>
      <c r="AY1" s="42"/>
      <c r="AZ1" s="43" t="s">
        <v>6</v>
      </c>
      <c r="BA1" s="44"/>
    </row>
    <row r="2" spans="1:53">
      <c r="C2" s="7" t="s">
        <v>0</v>
      </c>
      <c r="D2" s="7" t="s">
        <v>12</v>
      </c>
      <c r="E2" s="8" t="s">
        <v>1</v>
      </c>
      <c r="F2" s="8" t="s">
        <v>2</v>
      </c>
      <c r="G2" s="9" t="s">
        <v>13</v>
      </c>
      <c r="H2" s="9" t="s">
        <v>14</v>
      </c>
      <c r="I2" s="9" t="s">
        <v>15</v>
      </c>
      <c r="J2" s="7" t="s">
        <v>0</v>
      </c>
      <c r="K2" s="7" t="s">
        <v>12</v>
      </c>
      <c r="L2" s="8" t="s">
        <v>1</v>
      </c>
      <c r="M2" s="8" t="s">
        <v>2</v>
      </c>
      <c r="N2" s="9" t="s">
        <v>13</v>
      </c>
      <c r="O2" s="9" t="s">
        <v>14</v>
      </c>
      <c r="P2" s="9" t="s">
        <v>15</v>
      </c>
      <c r="Q2" s="7" t="s">
        <v>0</v>
      </c>
      <c r="R2" s="7" t="s">
        <v>12</v>
      </c>
      <c r="S2" s="8" t="s">
        <v>1</v>
      </c>
      <c r="T2" s="8" t="s">
        <v>2</v>
      </c>
      <c r="U2" s="9" t="s">
        <v>13</v>
      </c>
      <c r="V2" s="9" t="s">
        <v>14</v>
      </c>
      <c r="W2" s="9" t="s">
        <v>15</v>
      </c>
      <c r="X2" s="7" t="s">
        <v>0</v>
      </c>
      <c r="Y2" s="7" t="s">
        <v>12</v>
      </c>
      <c r="Z2" s="8" t="s">
        <v>1</v>
      </c>
      <c r="AA2" s="8" t="s">
        <v>2</v>
      </c>
      <c r="AB2" s="9" t="s">
        <v>13</v>
      </c>
      <c r="AC2" s="9" t="s">
        <v>14</v>
      </c>
      <c r="AD2" s="9" t="s">
        <v>15</v>
      </c>
      <c r="AE2" s="7" t="s">
        <v>0</v>
      </c>
      <c r="AF2" s="7" t="s">
        <v>12</v>
      </c>
      <c r="AG2" s="8" t="s">
        <v>1</v>
      </c>
      <c r="AH2" s="8" t="s">
        <v>2</v>
      </c>
      <c r="AI2" s="9" t="s">
        <v>13</v>
      </c>
      <c r="AJ2" s="9" t="s">
        <v>14</v>
      </c>
      <c r="AK2" s="9" t="s">
        <v>15</v>
      </c>
      <c r="AL2" s="7" t="s">
        <v>0</v>
      </c>
      <c r="AM2" s="7" t="s">
        <v>12</v>
      </c>
      <c r="AN2" s="8" t="s">
        <v>1</v>
      </c>
      <c r="AO2" s="8" t="s">
        <v>2</v>
      </c>
      <c r="AP2" s="9" t="s">
        <v>13</v>
      </c>
      <c r="AQ2" s="9" t="s">
        <v>14</v>
      </c>
      <c r="AR2" s="9" t="s">
        <v>15</v>
      </c>
      <c r="AS2" s="7" t="s">
        <v>0</v>
      </c>
      <c r="AT2" s="7" t="s">
        <v>12</v>
      </c>
      <c r="AU2" s="8" t="s">
        <v>1</v>
      </c>
      <c r="AV2" s="8" t="s">
        <v>2</v>
      </c>
      <c r="AW2" s="9" t="s">
        <v>13</v>
      </c>
      <c r="AX2" s="9" t="s">
        <v>14</v>
      </c>
      <c r="AY2" s="9" t="s">
        <v>15</v>
      </c>
      <c r="AZ2" s="17" t="s">
        <v>2</v>
      </c>
      <c r="BA2" s="18" t="s">
        <v>3</v>
      </c>
    </row>
    <row r="3" spans="1:53">
      <c r="A3" s="45" t="s">
        <v>7</v>
      </c>
      <c r="B3" s="6">
        <v>-6</v>
      </c>
      <c r="C3" s="27">
        <v>-0.4</v>
      </c>
      <c r="D3" s="30">
        <v>1.02</v>
      </c>
      <c r="E3" s="5">
        <v>2.48</v>
      </c>
      <c r="F3" s="5">
        <v>2.48</v>
      </c>
      <c r="G3" s="5">
        <f>(E3 - C3)/2</f>
        <v>1.44</v>
      </c>
      <c r="H3" s="30">
        <f>MAX((D3-C3),(E3-D3))</f>
        <v>1.46</v>
      </c>
      <c r="I3" s="30">
        <f>E3-C3</f>
        <v>2.88</v>
      </c>
      <c r="J3" s="30"/>
      <c r="K3" s="5"/>
      <c r="L3" s="5"/>
      <c r="M3" s="5"/>
      <c r="N3" s="5"/>
      <c r="O3" s="5"/>
      <c r="P3" s="5"/>
      <c r="Q3" s="5">
        <v>-1.0900000000000001</v>
      </c>
      <c r="R3" s="5">
        <v>0.48</v>
      </c>
      <c r="S3" s="5">
        <v>2.08</v>
      </c>
      <c r="T3" s="5">
        <v>2.08</v>
      </c>
      <c r="U3" s="5">
        <f>(S3 - Q3)/2</f>
        <v>1.585</v>
      </c>
      <c r="V3" s="30">
        <f>MAX((R3-Q3),(S3-R3))</f>
        <v>1.6</v>
      </c>
      <c r="W3" s="30">
        <f>S3-Q3</f>
        <v>3.17</v>
      </c>
      <c r="X3" s="25">
        <v>-2.19</v>
      </c>
      <c r="Y3" s="25"/>
      <c r="Z3" s="25">
        <v>1.85</v>
      </c>
      <c r="AA3" s="25">
        <v>2.19</v>
      </c>
      <c r="AB3" s="5">
        <f>(Z3 - X3)/2</f>
        <v>2.02</v>
      </c>
      <c r="AC3" s="30"/>
      <c r="AD3" s="30">
        <f>Z3-X3</f>
        <v>4.04</v>
      </c>
      <c r="AE3" s="14"/>
      <c r="AF3" s="14"/>
      <c r="AG3" s="14"/>
      <c r="AH3" s="14"/>
      <c r="AI3" s="14"/>
      <c r="AJ3" s="14"/>
      <c r="AK3" s="14"/>
      <c r="AL3" s="14"/>
      <c r="AM3" s="1"/>
      <c r="AN3" s="1"/>
      <c r="AO3" s="1"/>
      <c r="AP3" s="1"/>
      <c r="AQ3" s="1"/>
      <c r="AR3" s="1"/>
      <c r="AS3" s="1"/>
      <c r="AT3" s="1"/>
      <c r="AU3" s="1"/>
      <c r="AV3" s="1"/>
      <c r="AW3" s="4"/>
      <c r="AX3" s="4"/>
      <c r="AY3" s="4"/>
      <c r="AZ3" s="19">
        <f t="shared" ref="AZ3:AZ10" si="0">AVERAGE(F3,M3,T3,AA3,AH3,AO3,AV3)</f>
        <v>2.25</v>
      </c>
      <c r="BA3" s="20">
        <f t="shared" ref="BA3:BA10" si="1">AVERAGE(G3,N3,U3,AB3,AI3,AR3,AY3)</f>
        <v>1.6816666666666666</v>
      </c>
    </row>
    <row r="4" spans="1:53">
      <c r="A4" s="46"/>
      <c r="B4" s="6">
        <v>-3</v>
      </c>
      <c r="C4" s="27">
        <v>-0.54</v>
      </c>
      <c r="D4" s="30">
        <v>0.51</v>
      </c>
      <c r="E4" s="5">
        <v>1.6</v>
      </c>
      <c r="F4" s="5">
        <v>1.6</v>
      </c>
      <c r="G4" s="5">
        <f t="shared" ref="G4:G10" si="2">(E4 - C4)/2</f>
        <v>1.07</v>
      </c>
      <c r="H4" s="30">
        <f t="shared" ref="H4:H10" si="3">MAX((D4-C4),(E4-D4))</f>
        <v>1.0900000000000001</v>
      </c>
      <c r="I4" s="30">
        <f t="shared" ref="I4:I10" si="4">E4-C4</f>
        <v>2.14</v>
      </c>
      <c r="J4" s="30"/>
      <c r="K4" s="5"/>
      <c r="L4" s="5"/>
      <c r="M4" s="5"/>
      <c r="N4" s="5"/>
      <c r="O4" s="5"/>
      <c r="P4" s="5"/>
      <c r="Q4" s="5">
        <v>-0.97</v>
      </c>
      <c r="R4" s="5">
        <v>0.22</v>
      </c>
      <c r="S4" s="5">
        <v>1.45</v>
      </c>
      <c r="T4" s="5">
        <v>1.45</v>
      </c>
      <c r="U4" s="5">
        <f t="shared" ref="U4:U10" si="5">(S4 - Q4)/2</f>
        <v>1.21</v>
      </c>
      <c r="V4" s="30">
        <f t="shared" ref="V4:V10" si="6">MAX((R4-Q4),(S4-R4))</f>
        <v>1.23</v>
      </c>
      <c r="W4" s="30">
        <f t="shared" ref="W4:W10" si="7">S4-Q4</f>
        <v>2.42</v>
      </c>
      <c r="X4" s="25">
        <v>-1.5</v>
      </c>
      <c r="Y4" s="25"/>
      <c r="Z4" s="25">
        <v>1.22</v>
      </c>
      <c r="AA4" s="25">
        <v>1.5</v>
      </c>
      <c r="AB4" s="5">
        <f t="shared" ref="AB4:AB10" si="8">(Z4 - X4)/2</f>
        <v>1.3599999999999999</v>
      </c>
      <c r="AC4" s="30"/>
      <c r="AD4" s="30">
        <f t="shared" ref="AD4:AD10" si="9">Z4-X4</f>
        <v>2.7199999999999998</v>
      </c>
      <c r="AE4" s="14">
        <v>-0.22</v>
      </c>
      <c r="AF4" s="14"/>
      <c r="AG4" s="14">
        <v>2.6</v>
      </c>
      <c r="AH4" s="5">
        <v>2.6</v>
      </c>
      <c r="AI4" s="5">
        <f>(AG4 - AE4)/2</f>
        <v>1.4100000000000001</v>
      </c>
      <c r="AJ4" s="30"/>
      <c r="AK4" s="30">
        <f>AG4-AE4</f>
        <v>2.8200000000000003</v>
      </c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4"/>
      <c r="AX4" s="4"/>
      <c r="AY4" s="4"/>
      <c r="AZ4" s="19">
        <f t="shared" si="0"/>
        <v>1.7875000000000001</v>
      </c>
      <c r="BA4" s="20">
        <f t="shared" si="1"/>
        <v>1.2625000000000002</v>
      </c>
    </row>
    <row r="5" spans="1:53">
      <c r="A5" s="46"/>
      <c r="B5" s="6">
        <v>0</v>
      </c>
      <c r="C5" s="27">
        <v>-0.62</v>
      </c>
      <c r="D5" s="30">
        <v>0.22</v>
      </c>
      <c r="E5" s="5">
        <v>1.06</v>
      </c>
      <c r="F5" s="5">
        <v>1.06</v>
      </c>
      <c r="G5" s="5">
        <f t="shared" si="2"/>
        <v>0.84000000000000008</v>
      </c>
      <c r="H5" s="30">
        <f t="shared" si="3"/>
        <v>0.84000000000000008</v>
      </c>
      <c r="I5" s="30">
        <f t="shared" si="4"/>
        <v>1.6800000000000002</v>
      </c>
      <c r="J5" s="30"/>
      <c r="K5" s="5"/>
      <c r="L5" s="5"/>
      <c r="M5" s="5"/>
      <c r="N5" s="5"/>
      <c r="O5" s="5"/>
      <c r="P5" s="5"/>
      <c r="Q5" s="5">
        <v>-0.76</v>
      </c>
      <c r="R5" s="5">
        <v>0.09</v>
      </c>
      <c r="S5" s="5">
        <v>0.93</v>
      </c>
      <c r="T5" s="5">
        <v>0.93</v>
      </c>
      <c r="U5" s="5">
        <f t="shared" si="5"/>
        <v>0.84499999999999997</v>
      </c>
      <c r="V5" s="30">
        <f t="shared" si="6"/>
        <v>0.85</v>
      </c>
      <c r="W5" s="30">
        <f t="shared" si="7"/>
        <v>1.69</v>
      </c>
      <c r="X5" s="25">
        <v>-1.07</v>
      </c>
      <c r="Y5" s="25"/>
      <c r="Z5" s="25">
        <v>0.75</v>
      </c>
      <c r="AA5" s="25">
        <v>1.07</v>
      </c>
      <c r="AB5" s="5">
        <f t="shared" si="8"/>
        <v>0.91</v>
      </c>
      <c r="AC5" s="30"/>
      <c r="AD5" s="30">
        <f t="shared" si="9"/>
        <v>1.82</v>
      </c>
      <c r="AE5" s="14">
        <v>-0.47</v>
      </c>
      <c r="AF5" s="14"/>
      <c r="AG5" s="14">
        <v>1.89</v>
      </c>
      <c r="AH5" s="5">
        <v>1.89</v>
      </c>
      <c r="AI5" s="5">
        <f>(AG5 - AE5)/2</f>
        <v>1.18</v>
      </c>
      <c r="AJ5" s="30"/>
      <c r="AK5" s="30">
        <f>AG5-AE5</f>
        <v>2.36</v>
      </c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4"/>
      <c r="AX5" s="4"/>
      <c r="AY5" s="4"/>
      <c r="AZ5" s="19">
        <f t="shared" si="0"/>
        <v>1.2375</v>
      </c>
      <c r="BA5" s="20">
        <f t="shared" si="1"/>
        <v>0.94375000000000009</v>
      </c>
    </row>
    <row r="6" spans="1:53" ht="15.75" thickBot="1">
      <c r="A6" s="47"/>
      <c r="B6" s="6">
        <v>3</v>
      </c>
      <c r="C6" s="28">
        <v>-0.65</v>
      </c>
      <c r="D6" s="31">
        <v>0.04</v>
      </c>
      <c r="E6" s="12">
        <v>0.71</v>
      </c>
      <c r="F6" s="12">
        <v>0.71</v>
      </c>
      <c r="G6" s="12">
        <f t="shared" si="2"/>
        <v>0.67999999999999994</v>
      </c>
      <c r="H6" s="12">
        <f t="shared" si="3"/>
        <v>0.69000000000000006</v>
      </c>
      <c r="I6" s="12">
        <f t="shared" si="4"/>
        <v>1.3599999999999999</v>
      </c>
      <c r="J6" s="31"/>
      <c r="K6" s="12"/>
      <c r="L6" s="12"/>
      <c r="M6" s="12"/>
      <c r="N6" s="12"/>
      <c r="O6" s="12"/>
      <c r="P6" s="12"/>
      <c r="Q6" s="12">
        <v>-0.66</v>
      </c>
      <c r="R6" s="12">
        <v>0.01</v>
      </c>
      <c r="S6" s="12">
        <v>0.67</v>
      </c>
      <c r="T6" s="12">
        <v>0.67</v>
      </c>
      <c r="U6" s="12">
        <f t="shared" si="5"/>
        <v>0.66500000000000004</v>
      </c>
      <c r="V6" s="12">
        <f t="shared" si="6"/>
        <v>0.67</v>
      </c>
      <c r="W6" s="12">
        <f t="shared" si="7"/>
        <v>1.33</v>
      </c>
      <c r="X6" s="26">
        <v>-0.45</v>
      </c>
      <c r="Y6" s="26"/>
      <c r="Z6" s="26">
        <v>0.23</v>
      </c>
      <c r="AA6" s="26">
        <v>0.45</v>
      </c>
      <c r="AB6" s="12">
        <f t="shared" si="8"/>
        <v>0.34</v>
      </c>
      <c r="AC6" s="12"/>
      <c r="AD6" s="12">
        <f t="shared" si="9"/>
        <v>0.68</v>
      </c>
      <c r="AE6" s="12">
        <v>-0.65</v>
      </c>
      <c r="AF6" s="12"/>
      <c r="AG6" s="12">
        <v>1.38</v>
      </c>
      <c r="AH6" s="12">
        <v>1.38</v>
      </c>
      <c r="AI6" s="12">
        <f>(AG6 - AE6)/2</f>
        <v>1.0149999999999999</v>
      </c>
      <c r="AJ6" s="12"/>
      <c r="AK6" s="12">
        <f>AG6-AE6</f>
        <v>2.0299999999999998</v>
      </c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6"/>
      <c r="AX6" s="16"/>
      <c r="AY6" s="16"/>
      <c r="AZ6" s="23">
        <f t="shared" si="0"/>
        <v>0.80249999999999999</v>
      </c>
      <c r="BA6" s="24">
        <f t="shared" si="1"/>
        <v>0.67500000000000004</v>
      </c>
    </row>
    <row r="7" spans="1:53" ht="15.75" thickTop="1">
      <c r="A7" s="45" t="s">
        <v>8</v>
      </c>
      <c r="B7" s="6">
        <v>-6</v>
      </c>
      <c r="C7" s="29">
        <v>-0.17</v>
      </c>
      <c r="D7" s="32">
        <v>1.04</v>
      </c>
      <c r="E7" s="10">
        <v>2.41</v>
      </c>
      <c r="F7" s="10">
        <v>2.41</v>
      </c>
      <c r="G7" s="5">
        <f t="shared" si="2"/>
        <v>1.29</v>
      </c>
      <c r="H7" s="30">
        <f t="shared" si="3"/>
        <v>1.37</v>
      </c>
      <c r="I7" s="30">
        <f t="shared" si="4"/>
        <v>2.58</v>
      </c>
      <c r="J7" s="32"/>
      <c r="K7" s="10"/>
      <c r="L7" s="10"/>
      <c r="M7" s="10"/>
      <c r="N7" s="10"/>
      <c r="O7" s="10"/>
      <c r="P7" s="10"/>
      <c r="Q7" s="14">
        <v>-1.08</v>
      </c>
      <c r="R7" s="14">
        <v>0.41</v>
      </c>
      <c r="S7" s="14">
        <v>1.93</v>
      </c>
      <c r="T7" s="14">
        <v>1.93</v>
      </c>
      <c r="U7" s="5">
        <f t="shared" si="5"/>
        <v>1.5049999999999999</v>
      </c>
      <c r="V7" s="30">
        <f t="shared" si="6"/>
        <v>1.52</v>
      </c>
      <c r="W7" s="30">
        <f t="shared" si="7"/>
        <v>3.01</v>
      </c>
      <c r="X7" s="14">
        <v>-1.9</v>
      </c>
      <c r="Y7" s="14"/>
      <c r="Z7" s="14">
        <v>1.57</v>
      </c>
      <c r="AA7" s="14">
        <v>1.9</v>
      </c>
      <c r="AB7" s="5">
        <f t="shared" si="8"/>
        <v>1.7349999999999999</v>
      </c>
      <c r="AC7" s="30"/>
      <c r="AD7" s="30">
        <f t="shared" si="9"/>
        <v>3.4699999999999998</v>
      </c>
      <c r="AE7" s="14"/>
      <c r="AF7" s="14"/>
      <c r="AG7" s="14"/>
      <c r="AH7" s="14"/>
      <c r="AI7" s="14"/>
      <c r="AJ7" s="14"/>
      <c r="AK7" s="14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2"/>
      <c r="AX7" s="2"/>
      <c r="AY7" s="2"/>
      <c r="AZ7" s="21">
        <f t="shared" si="0"/>
        <v>2.08</v>
      </c>
      <c r="BA7" s="22">
        <f t="shared" si="1"/>
        <v>1.5099999999999998</v>
      </c>
    </row>
    <row r="8" spans="1:53">
      <c r="A8" s="46"/>
      <c r="B8" s="6">
        <v>-3</v>
      </c>
      <c r="C8" s="27">
        <v>-0.39</v>
      </c>
      <c r="D8" s="30">
        <v>0.48</v>
      </c>
      <c r="E8" s="5">
        <v>1.46</v>
      </c>
      <c r="F8" s="5">
        <v>1.46</v>
      </c>
      <c r="G8" s="5">
        <f t="shared" si="2"/>
        <v>0.92500000000000004</v>
      </c>
      <c r="H8" s="30">
        <f t="shared" si="3"/>
        <v>0.98</v>
      </c>
      <c r="I8" s="30">
        <f t="shared" si="4"/>
        <v>1.85</v>
      </c>
      <c r="J8" s="30"/>
      <c r="K8" s="5"/>
      <c r="L8" s="5"/>
      <c r="M8" s="5"/>
      <c r="N8" s="5"/>
      <c r="O8" s="5"/>
      <c r="P8" s="5"/>
      <c r="Q8" s="14">
        <v>-0.84</v>
      </c>
      <c r="R8" s="14">
        <v>0.13</v>
      </c>
      <c r="S8" s="14">
        <v>1.1200000000000001</v>
      </c>
      <c r="T8" s="14">
        <v>1.1200000000000001</v>
      </c>
      <c r="U8" s="5">
        <f t="shared" si="5"/>
        <v>0.98</v>
      </c>
      <c r="V8" s="30">
        <f t="shared" si="6"/>
        <v>0.9900000000000001</v>
      </c>
      <c r="W8" s="30">
        <f t="shared" si="7"/>
        <v>1.96</v>
      </c>
      <c r="X8" s="14">
        <v>-1.24</v>
      </c>
      <c r="Y8" s="14"/>
      <c r="Z8" s="14">
        <v>1.02</v>
      </c>
      <c r="AA8" s="14">
        <v>1.24</v>
      </c>
      <c r="AB8" s="5">
        <f t="shared" si="8"/>
        <v>1.1299999999999999</v>
      </c>
      <c r="AC8" s="30"/>
      <c r="AD8" s="30">
        <f t="shared" si="9"/>
        <v>2.2599999999999998</v>
      </c>
      <c r="AE8" s="14">
        <v>-0.44</v>
      </c>
      <c r="AF8" s="14"/>
      <c r="AG8" s="14">
        <v>2.14</v>
      </c>
      <c r="AH8" s="14">
        <v>2.14</v>
      </c>
      <c r="AI8" s="5">
        <f>(AG8 - AE8)/2</f>
        <v>1.29</v>
      </c>
      <c r="AJ8" s="30"/>
      <c r="AK8" s="30">
        <f>AG8-AE8</f>
        <v>2.58</v>
      </c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4"/>
      <c r="AX8" s="4"/>
      <c r="AY8" s="4"/>
      <c r="AZ8" s="19">
        <f t="shared" si="0"/>
        <v>1.4900000000000002</v>
      </c>
      <c r="BA8" s="20">
        <f t="shared" si="1"/>
        <v>1.08125</v>
      </c>
    </row>
    <row r="9" spans="1:53">
      <c r="A9" s="46"/>
      <c r="B9" s="6">
        <v>0</v>
      </c>
      <c r="C9" s="27">
        <v>-0.54</v>
      </c>
      <c r="D9" s="30">
        <v>0.22</v>
      </c>
      <c r="E9" s="5">
        <v>0.93</v>
      </c>
      <c r="F9" s="5">
        <v>0.93</v>
      </c>
      <c r="G9" s="5">
        <f t="shared" si="2"/>
        <v>0.7350000000000001</v>
      </c>
      <c r="H9" s="30">
        <f t="shared" si="3"/>
        <v>0.76</v>
      </c>
      <c r="I9" s="30">
        <f t="shared" si="4"/>
        <v>1.4700000000000002</v>
      </c>
      <c r="J9" s="30"/>
      <c r="K9" s="5"/>
      <c r="L9" s="5"/>
      <c r="M9" s="5"/>
      <c r="N9" s="5"/>
      <c r="O9" s="5"/>
      <c r="P9" s="5"/>
      <c r="Q9" s="14">
        <v>-0.74</v>
      </c>
      <c r="R9" s="14">
        <v>0.06</v>
      </c>
      <c r="S9" s="14">
        <v>0.86</v>
      </c>
      <c r="T9" s="14">
        <v>0.86</v>
      </c>
      <c r="U9" s="5">
        <f t="shared" si="5"/>
        <v>0.8</v>
      </c>
      <c r="V9" s="30">
        <f t="shared" si="6"/>
        <v>0.8</v>
      </c>
      <c r="W9" s="30">
        <f t="shared" si="7"/>
        <v>1.6</v>
      </c>
      <c r="X9" s="14">
        <v>-0.85</v>
      </c>
      <c r="Y9" s="14"/>
      <c r="Z9" s="14">
        <v>0.61</v>
      </c>
      <c r="AA9" s="14">
        <v>0.85</v>
      </c>
      <c r="AB9" s="5">
        <f t="shared" si="8"/>
        <v>0.73</v>
      </c>
      <c r="AC9" s="30"/>
      <c r="AD9" s="30">
        <f t="shared" si="9"/>
        <v>1.46</v>
      </c>
      <c r="AE9" s="14">
        <v>-0.62</v>
      </c>
      <c r="AF9" s="14"/>
      <c r="AG9" s="14">
        <v>1.52</v>
      </c>
      <c r="AH9" s="14">
        <v>1.52</v>
      </c>
      <c r="AI9" s="5">
        <f>(AG9 - AE9)/2</f>
        <v>1.07</v>
      </c>
      <c r="AJ9" s="30"/>
      <c r="AK9" s="30">
        <f>AG9-AE9</f>
        <v>2.14</v>
      </c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4"/>
      <c r="AX9" s="4"/>
      <c r="AY9" s="4"/>
      <c r="AZ9" s="19">
        <f t="shared" si="0"/>
        <v>1.04</v>
      </c>
      <c r="BA9" s="20">
        <f t="shared" si="1"/>
        <v>0.83374999999999999</v>
      </c>
    </row>
    <row r="10" spans="1:53" ht="15.75" thickBot="1">
      <c r="A10" s="47"/>
      <c r="B10" s="6">
        <v>3</v>
      </c>
      <c r="C10" s="28">
        <v>-0.56999999999999995</v>
      </c>
      <c r="D10" s="31">
        <v>0.04</v>
      </c>
      <c r="E10" s="12">
        <v>0.6</v>
      </c>
      <c r="F10" s="12">
        <v>0.6</v>
      </c>
      <c r="G10" s="12">
        <f t="shared" si="2"/>
        <v>0.58499999999999996</v>
      </c>
      <c r="H10" s="12">
        <f t="shared" si="3"/>
        <v>0.61</v>
      </c>
      <c r="I10" s="12">
        <f t="shared" si="4"/>
        <v>1.17</v>
      </c>
      <c r="J10" s="31"/>
      <c r="K10" s="12"/>
      <c r="L10" s="12"/>
      <c r="M10" s="12"/>
      <c r="N10" s="12"/>
      <c r="O10" s="12"/>
      <c r="P10" s="12"/>
      <c r="Q10" s="15">
        <v>-0.55000000000000004</v>
      </c>
      <c r="R10" s="15">
        <v>0.01</v>
      </c>
      <c r="S10" s="15">
        <v>0.56999999999999995</v>
      </c>
      <c r="T10" s="15">
        <v>0.56999999999999995</v>
      </c>
      <c r="U10" s="12">
        <f t="shared" si="5"/>
        <v>0.56000000000000005</v>
      </c>
      <c r="V10" s="12">
        <f t="shared" si="6"/>
        <v>0.56000000000000005</v>
      </c>
      <c r="W10" s="12">
        <f t="shared" si="7"/>
        <v>1.1200000000000001</v>
      </c>
      <c r="X10" s="15">
        <v>-0.42</v>
      </c>
      <c r="Y10" s="15"/>
      <c r="Z10" s="15">
        <v>0.18</v>
      </c>
      <c r="AA10" s="15">
        <v>0.42</v>
      </c>
      <c r="AB10" s="12">
        <f t="shared" si="8"/>
        <v>0.3</v>
      </c>
      <c r="AC10" s="12"/>
      <c r="AD10" s="12">
        <f t="shared" si="9"/>
        <v>0.6</v>
      </c>
      <c r="AE10" s="12">
        <v>-0.79</v>
      </c>
      <c r="AF10" s="12"/>
      <c r="AG10" s="12">
        <v>1.1000000000000001</v>
      </c>
      <c r="AH10" s="12">
        <v>1.1000000000000001</v>
      </c>
      <c r="AI10" s="12">
        <f>(AG10 - AE10)/2</f>
        <v>0.94500000000000006</v>
      </c>
      <c r="AJ10" s="12"/>
      <c r="AK10" s="12">
        <f>AG10-AE10</f>
        <v>1.8900000000000001</v>
      </c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6"/>
      <c r="AX10" s="16"/>
      <c r="AY10" s="16"/>
      <c r="AZ10" s="23">
        <f t="shared" si="0"/>
        <v>0.67249999999999999</v>
      </c>
      <c r="BA10" s="24">
        <f t="shared" si="1"/>
        <v>0.59750000000000003</v>
      </c>
    </row>
    <row r="11" spans="1:53" ht="15.75" thickTop="1"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</row>
    <row r="12" spans="1:53" s="33" customFormat="1" ht="18.75">
      <c r="D12" s="33" t="s">
        <v>19</v>
      </c>
    </row>
    <row r="13" spans="1:53" s="33" customFormat="1" ht="18.75">
      <c r="D13" s="33" t="s">
        <v>16</v>
      </c>
    </row>
    <row r="14" spans="1:53" s="33" customFormat="1" ht="18.75">
      <c r="D14" s="33" t="s">
        <v>17</v>
      </c>
    </row>
  </sheetData>
  <dataConsolidate/>
  <mergeCells count="10">
    <mergeCell ref="AS1:AY1"/>
    <mergeCell ref="AZ1:BA1"/>
    <mergeCell ref="A3:A6"/>
    <mergeCell ref="A7:A10"/>
    <mergeCell ref="C1:I1"/>
    <mergeCell ref="J1:P1"/>
    <mergeCell ref="Q1:W1"/>
    <mergeCell ref="X1:AD1"/>
    <mergeCell ref="AE1:AK1"/>
    <mergeCell ref="AL1:AR1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4"/>
  <sheetViews>
    <sheetView zoomScale="80" zoomScaleNormal="80" workbookViewId="0">
      <pane xSplit="2" ySplit="10" topLeftCell="C11" activePane="bottomRight" state="frozen"/>
      <selection pane="topRight" activeCell="C1" sqref="C1"/>
      <selection pane="bottomLeft" activeCell="A15" sqref="A15"/>
      <selection pane="bottomRight" activeCell="D35" sqref="D35"/>
    </sheetView>
  </sheetViews>
  <sheetFormatPr defaultRowHeight="15"/>
  <sheetData>
    <row r="1" spans="1:53">
      <c r="C1" s="41" t="s">
        <v>18</v>
      </c>
      <c r="D1" s="42"/>
      <c r="E1" s="42"/>
      <c r="F1" s="42"/>
      <c r="G1" s="42"/>
      <c r="H1" s="42"/>
      <c r="I1" s="48"/>
      <c r="J1" s="41" t="s">
        <v>9</v>
      </c>
      <c r="K1" s="42"/>
      <c r="L1" s="42"/>
      <c r="M1" s="42"/>
      <c r="N1" s="42"/>
      <c r="O1" s="42"/>
      <c r="P1" s="48"/>
      <c r="Q1" s="41" t="s">
        <v>20</v>
      </c>
      <c r="R1" s="42"/>
      <c r="S1" s="42"/>
      <c r="T1" s="42"/>
      <c r="U1" s="42"/>
      <c r="V1" s="42"/>
      <c r="W1" s="48"/>
      <c r="X1" s="41" t="s">
        <v>10</v>
      </c>
      <c r="Y1" s="42"/>
      <c r="Z1" s="42"/>
      <c r="AA1" s="42"/>
      <c r="AB1" s="42"/>
      <c r="AC1" s="42"/>
      <c r="AD1" s="48"/>
      <c r="AE1" s="41" t="s">
        <v>11</v>
      </c>
      <c r="AF1" s="42"/>
      <c r="AG1" s="42"/>
      <c r="AH1" s="42"/>
      <c r="AI1" s="42"/>
      <c r="AJ1" s="42"/>
      <c r="AK1" s="48"/>
      <c r="AL1" s="41" t="s">
        <v>4</v>
      </c>
      <c r="AM1" s="42"/>
      <c r="AN1" s="42"/>
      <c r="AO1" s="42"/>
      <c r="AP1" s="42"/>
      <c r="AQ1" s="42"/>
      <c r="AR1" s="48"/>
      <c r="AS1" s="41" t="s">
        <v>5</v>
      </c>
      <c r="AT1" s="42"/>
      <c r="AU1" s="42"/>
      <c r="AV1" s="42"/>
      <c r="AW1" s="42"/>
      <c r="AX1" s="42"/>
      <c r="AY1" s="42"/>
      <c r="AZ1" s="43" t="s">
        <v>6</v>
      </c>
      <c r="BA1" s="44"/>
    </row>
    <row r="2" spans="1:53">
      <c r="C2" s="7" t="s">
        <v>0</v>
      </c>
      <c r="D2" s="7" t="s">
        <v>12</v>
      </c>
      <c r="E2" s="8" t="s">
        <v>1</v>
      </c>
      <c r="F2" s="8" t="s">
        <v>2</v>
      </c>
      <c r="G2" s="9" t="s">
        <v>13</v>
      </c>
      <c r="H2" s="9" t="s">
        <v>14</v>
      </c>
      <c r="I2" s="9" t="s">
        <v>15</v>
      </c>
      <c r="J2" s="7" t="s">
        <v>0</v>
      </c>
      <c r="K2" s="7" t="s">
        <v>12</v>
      </c>
      <c r="L2" s="8" t="s">
        <v>1</v>
      </c>
      <c r="M2" s="8" t="s">
        <v>2</v>
      </c>
      <c r="N2" s="9" t="s">
        <v>13</v>
      </c>
      <c r="O2" s="9" t="s">
        <v>14</v>
      </c>
      <c r="P2" s="9" t="s">
        <v>15</v>
      </c>
      <c r="Q2" s="7" t="s">
        <v>0</v>
      </c>
      <c r="R2" s="7" t="s">
        <v>12</v>
      </c>
      <c r="S2" s="8" t="s">
        <v>1</v>
      </c>
      <c r="T2" s="8" t="s">
        <v>2</v>
      </c>
      <c r="U2" s="9" t="s">
        <v>13</v>
      </c>
      <c r="V2" s="9" t="s">
        <v>14</v>
      </c>
      <c r="W2" s="9" t="s">
        <v>15</v>
      </c>
      <c r="X2" s="7" t="s">
        <v>0</v>
      </c>
      <c r="Y2" s="7" t="s">
        <v>12</v>
      </c>
      <c r="Z2" s="8" t="s">
        <v>1</v>
      </c>
      <c r="AA2" s="8" t="s">
        <v>2</v>
      </c>
      <c r="AB2" s="9" t="s">
        <v>13</v>
      </c>
      <c r="AC2" s="9" t="s">
        <v>14</v>
      </c>
      <c r="AD2" s="9" t="s">
        <v>15</v>
      </c>
      <c r="AE2" s="7" t="s">
        <v>0</v>
      </c>
      <c r="AF2" s="7" t="s">
        <v>12</v>
      </c>
      <c r="AG2" s="8" t="s">
        <v>1</v>
      </c>
      <c r="AH2" s="8" t="s">
        <v>2</v>
      </c>
      <c r="AI2" s="9" t="s">
        <v>13</v>
      </c>
      <c r="AJ2" s="9" t="s">
        <v>14</v>
      </c>
      <c r="AK2" s="9" t="s">
        <v>15</v>
      </c>
      <c r="AL2" s="7" t="s">
        <v>0</v>
      </c>
      <c r="AM2" s="7" t="s">
        <v>12</v>
      </c>
      <c r="AN2" s="8" t="s">
        <v>1</v>
      </c>
      <c r="AO2" s="8" t="s">
        <v>2</v>
      </c>
      <c r="AP2" s="9" t="s">
        <v>13</v>
      </c>
      <c r="AQ2" s="9" t="s">
        <v>14</v>
      </c>
      <c r="AR2" s="9" t="s">
        <v>15</v>
      </c>
      <c r="AS2" s="7" t="s">
        <v>0</v>
      </c>
      <c r="AT2" s="7" t="s">
        <v>12</v>
      </c>
      <c r="AU2" s="8" t="s">
        <v>1</v>
      </c>
      <c r="AV2" s="8" t="s">
        <v>2</v>
      </c>
      <c r="AW2" s="9" t="s">
        <v>13</v>
      </c>
      <c r="AX2" s="9" t="s">
        <v>14</v>
      </c>
      <c r="AY2" s="9" t="s">
        <v>15</v>
      </c>
      <c r="AZ2" s="17" t="s">
        <v>2</v>
      </c>
      <c r="BA2" s="18" t="s">
        <v>3</v>
      </c>
    </row>
    <row r="3" spans="1:53">
      <c r="A3" s="45" t="s">
        <v>7</v>
      </c>
      <c r="B3" s="6">
        <v>-6</v>
      </c>
      <c r="C3" s="27">
        <v>-0.84</v>
      </c>
      <c r="D3" s="30">
        <v>0.95</v>
      </c>
      <c r="E3" s="5">
        <v>2.77</v>
      </c>
      <c r="F3" s="5">
        <v>2.77</v>
      </c>
      <c r="G3" s="5">
        <f>(E3 - C3)/2</f>
        <v>1.8049999999999999</v>
      </c>
      <c r="H3" s="30">
        <f>MAX((D3-C3),(E3-D3))</f>
        <v>1.82</v>
      </c>
      <c r="I3" s="30">
        <f>E3-C3</f>
        <v>3.61</v>
      </c>
      <c r="J3" s="30"/>
      <c r="K3" s="5"/>
      <c r="L3" s="5"/>
      <c r="M3" s="5"/>
      <c r="N3" s="5"/>
      <c r="O3" s="5"/>
      <c r="P3" s="5"/>
      <c r="Q3" s="5">
        <v>-1.24</v>
      </c>
      <c r="R3" s="5">
        <v>0.34</v>
      </c>
      <c r="S3" s="5">
        <v>2.02</v>
      </c>
      <c r="T3" s="5">
        <v>2.02</v>
      </c>
      <c r="U3" s="5">
        <f>(S3 - Q3)/2</f>
        <v>1.63</v>
      </c>
      <c r="V3" s="30">
        <f>MAX((R3-Q3),(S3-R3))</f>
        <v>1.68</v>
      </c>
      <c r="W3" s="30">
        <f>S3-Q3</f>
        <v>3.26</v>
      </c>
      <c r="X3" s="14">
        <v>-2.52</v>
      </c>
      <c r="Y3" s="14"/>
      <c r="Z3" s="14">
        <v>1.78</v>
      </c>
      <c r="AA3" s="14">
        <v>2.52</v>
      </c>
      <c r="AB3" s="5">
        <f>(Z3 - X3)/2</f>
        <v>2.15</v>
      </c>
      <c r="AC3" s="30"/>
      <c r="AD3" s="30">
        <f>Z3-X3</f>
        <v>4.3</v>
      </c>
      <c r="AE3" s="14"/>
      <c r="AF3" s="14"/>
      <c r="AG3" s="14"/>
      <c r="AH3" s="14"/>
      <c r="AI3" s="14"/>
      <c r="AJ3" s="14"/>
      <c r="AK3" s="14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4"/>
      <c r="AX3" s="4"/>
      <c r="AY3" s="4"/>
      <c r="AZ3" s="19">
        <f t="shared" ref="AZ3:AZ10" si="0">AVERAGE(F3,M3,T3,AA3,AH3,AO3,AV3)</f>
        <v>2.436666666666667</v>
      </c>
      <c r="BA3" s="20">
        <f t="shared" ref="BA3:BA10" si="1">AVERAGE(G3,N3,U3,AB3,AI3,AR3,AY3)</f>
        <v>1.8616666666666664</v>
      </c>
    </row>
    <row r="4" spans="1:53">
      <c r="A4" s="46"/>
      <c r="B4" s="6">
        <v>-3</v>
      </c>
      <c r="C4" s="27">
        <v>-1.28</v>
      </c>
      <c r="D4" s="30">
        <v>0.37</v>
      </c>
      <c r="E4" s="5">
        <v>2.16</v>
      </c>
      <c r="F4" s="5">
        <v>2.16</v>
      </c>
      <c r="G4" s="5">
        <f t="shared" ref="G4:G10" si="2">(E4 - C4)/2</f>
        <v>1.7200000000000002</v>
      </c>
      <c r="H4" s="30">
        <f t="shared" ref="H4:H10" si="3">MAX((D4-C4),(E4-D4))</f>
        <v>1.79</v>
      </c>
      <c r="I4" s="30">
        <f t="shared" ref="I4:I10" si="4">E4-C4</f>
        <v>3.4400000000000004</v>
      </c>
      <c r="J4" s="30"/>
      <c r="K4" s="5"/>
      <c r="L4" s="5"/>
      <c r="M4" s="5"/>
      <c r="N4" s="5"/>
      <c r="O4" s="5"/>
      <c r="P4" s="5"/>
      <c r="Q4" s="5">
        <v>-1.1499999999999999</v>
      </c>
      <c r="R4" s="5">
        <v>0.08</v>
      </c>
      <c r="S4" s="5">
        <v>1.34</v>
      </c>
      <c r="T4" s="5">
        <v>1.34</v>
      </c>
      <c r="U4" s="5">
        <f t="shared" ref="U4:U10" si="5">(S4 - Q4)/2</f>
        <v>1.2450000000000001</v>
      </c>
      <c r="V4" s="30">
        <f t="shared" ref="V4:V10" si="6">MAX((R4-Q4),(S4-R4))</f>
        <v>1.26</v>
      </c>
      <c r="W4" s="30">
        <f t="shared" ref="W4:W10" si="7">S4-Q4</f>
        <v>2.4900000000000002</v>
      </c>
      <c r="X4" s="14">
        <v>-1.89</v>
      </c>
      <c r="Y4" s="14"/>
      <c r="Z4" s="14">
        <v>1.07</v>
      </c>
      <c r="AA4" s="14">
        <v>1.89</v>
      </c>
      <c r="AB4" s="5">
        <f t="shared" ref="AB4:AB10" si="8">(Z4 - X4)/2</f>
        <v>1.48</v>
      </c>
      <c r="AC4" s="30"/>
      <c r="AD4" s="30">
        <f t="shared" ref="AD4:AD10" si="9">Z4-X4</f>
        <v>2.96</v>
      </c>
      <c r="AE4" s="14">
        <v>-0.22</v>
      </c>
      <c r="AF4" s="14"/>
      <c r="AG4" s="14">
        <v>2.6</v>
      </c>
      <c r="AH4" s="5">
        <v>2.6</v>
      </c>
      <c r="AI4" s="5">
        <f>(AG4 - AE4)/2</f>
        <v>1.4100000000000001</v>
      </c>
      <c r="AJ4" s="30"/>
      <c r="AK4" s="30">
        <f>AG4-AE4</f>
        <v>2.8200000000000003</v>
      </c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4"/>
      <c r="AX4" s="4"/>
      <c r="AY4" s="4"/>
      <c r="AZ4" s="19">
        <f t="shared" si="0"/>
        <v>1.9975000000000001</v>
      </c>
      <c r="BA4" s="20">
        <f t="shared" si="1"/>
        <v>1.4637500000000001</v>
      </c>
    </row>
    <row r="5" spans="1:53">
      <c r="A5" s="46"/>
      <c r="B5" s="6">
        <v>0</v>
      </c>
      <c r="C5" s="27">
        <v>-1.59</v>
      </c>
      <c r="D5" s="30">
        <v>0.04</v>
      </c>
      <c r="E5" s="5">
        <v>1.63</v>
      </c>
      <c r="F5" s="5">
        <v>1.63</v>
      </c>
      <c r="G5" s="5">
        <f t="shared" si="2"/>
        <v>1.6099999999999999</v>
      </c>
      <c r="H5" s="30">
        <f t="shared" si="3"/>
        <v>1.6300000000000001</v>
      </c>
      <c r="I5" s="30">
        <f t="shared" si="4"/>
        <v>3.2199999999999998</v>
      </c>
      <c r="J5" s="30"/>
      <c r="K5" s="5"/>
      <c r="L5" s="5"/>
      <c r="M5" s="5"/>
      <c r="N5" s="5"/>
      <c r="O5" s="5"/>
      <c r="P5" s="5"/>
      <c r="Q5" s="5">
        <v>-0.92</v>
      </c>
      <c r="R5" s="5">
        <v>-0.06</v>
      </c>
      <c r="S5" s="5">
        <v>0.84</v>
      </c>
      <c r="T5" s="5">
        <v>0.86</v>
      </c>
      <c r="U5" s="5">
        <f t="shared" si="5"/>
        <v>0.88</v>
      </c>
      <c r="V5" s="30">
        <f t="shared" si="6"/>
        <v>0.89999999999999991</v>
      </c>
      <c r="W5" s="30">
        <f t="shared" si="7"/>
        <v>1.76</v>
      </c>
      <c r="X5" s="14">
        <v>-1.32</v>
      </c>
      <c r="Y5" s="14"/>
      <c r="Z5" s="14">
        <v>0.65</v>
      </c>
      <c r="AA5" s="14">
        <v>1.32</v>
      </c>
      <c r="AB5" s="5">
        <f t="shared" si="8"/>
        <v>0.9850000000000001</v>
      </c>
      <c r="AC5" s="30"/>
      <c r="AD5" s="30">
        <f t="shared" si="9"/>
        <v>1.9700000000000002</v>
      </c>
      <c r="AE5" s="14">
        <v>-0.47</v>
      </c>
      <c r="AF5" s="14"/>
      <c r="AG5" s="14">
        <v>1.89</v>
      </c>
      <c r="AH5" s="5">
        <v>1.89</v>
      </c>
      <c r="AI5" s="5">
        <f>(AG5 - AE5)/2</f>
        <v>1.18</v>
      </c>
      <c r="AJ5" s="30"/>
      <c r="AK5" s="30">
        <f>AG5-AE5</f>
        <v>2.36</v>
      </c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4"/>
      <c r="AX5" s="4"/>
      <c r="AY5" s="4"/>
      <c r="AZ5" s="19">
        <f t="shared" si="0"/>
        <v>1.4249999999999998</v>
      </c>
      <c r="BA5" s="20">
        <f t="shared" si="1"/>
        <v>1.1637499999999998</v>
      </c>
    </row>
    <row r="6" spans="1:53" ht="15.75" thickBot="1">
      <c r="A6" s="47"/>
      <c r="B6" s="6">
        <v>3</v>
      </c>
      <c r="C6" s="28">
        <v>-1.54</v>
      </c>
      <c r="D6" s="31">
        <v>-0.17</v>
      </c>
      <c r="E6" s="12">
        <v>1.31</v>
      </c>
      <c r="F6" s="12">
        <v>1.54</v>
      </c>
      <c r="G6" s="12">
        <f t="shared" si="2"/>
        <v>1.425</v>
      </c>
      <c r="H6" s="12">
        <f t="shared" si="3"/>
        <v>1.48</v>
      </c>
      <c r="I6" s="12">
        <f t="shared" si="4"/>
        <v>2.85</v>
      </c>
      <c r="J6" s="31"/>
      <c r="K6" s="12"/>
      <c r="L6" s="12"/>
      <c r="M6" s="12"/>
      <c r="N6" s="12"/>
      <c r="O6" s="12"/>
      <c r="P6" s="12"/>
      <c r="Q6" s="12">
        <v>-0.85</v>
      </c>
      <c r="R6" s="12">
        <v>-0.17</v>
      </c>
      <c r="S6" s="12">
        <v>0.56000000000000005</v>
      </c>
      <c r="T6" s="12">
        <v>0.68</v>
      </c>
      <c r="U6" s="12">
        <f t="shared" si="5"/>
        <v>0.70500000000000007</v>
      </c>
      <c r="V6" s="12">
        <f t="shared" si="6"/>
        <v>0.73000000000000009</v>
      </c>
      <c r="W6" s="12">
        <f t="shared" si="7"/>
        <v>1.4100000000000001</v>
      </c>
      <c r="X6" s="15">
        <v>-0.73</v>
      </c>
      <c r="Y6" s="15"/>
      <c r="Z6" s="15">
        <v>0.11</v>
      </c>
      <c r="AA6" s="15">
        <v>0.73</v>
      </c>
      <c r="AB6" s="12">
        <f t="shared" si="8"/>
        <v>0.42</v>
      </c>
      <c r="AC6" s="12"/>
      <c r="AD6" s="12">
        <f t="shared" si="9"/>
        <v>0.84</v>
      </c>
      <c r="AE6" s="15">
        <v>-0.65</v>
      </c>
      <c r="AF6" s="15"/>
      <c r="AG6" s="15">
        <v>1.38</v>
      </c>
      <c r="AH6" s="15">
        <v>1.38</v>
      </c>
      <c r="AI6" s="15">
        <f>(AG6 - AE6)/2</f>
        <v>1.0149999999999999</v>
      </c>
      <c r="AJ6" s="15"/>
      <c r="AK6" s="15">
        <f>AG6-AE6</f>
        <v>2.0299999999999998</v>
      </c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6"/>
      <c r="AX6" s="16"/>
      <c r="AY6" s="16"/>
      <c r="AZ6" s="23">
        <f t="shared" si="0"/>
        <v>1.0825</v>
      </c>
      <c r="BA6" s="24">
        <f t="shared" si="1"/>
        <v>0.89124999999999988</v>
      </c>
    </row>
    <row r="7" spans="1:53" ht="15.75" thickTop="1">
      <c r="A7" s="45" t="s">
        <v>8</v>
      </c>
      <c r="B7" s="6">
        <v>-6</v>
      </c>
      <c r="C7" s="29">
        <v>-0.78</v>
      </c>
      <c r="D7" s="32">
        <v>1</v>
      </c>
      <c r="E7" s="10">
        <v>2.78</v>
      </c>
      <c r="F7" s="10">
        <v>2.78</v>
      </c>
      <c r="G7" s="5">
        <f t="shared" si="2"/>
        <v>1.7799999999999998</v>
      </c>
      <c r="H7" s="30">
        <f t="shared" si="3"/>
        <v>1.78</v>
      </c>
      <c r="I7" s="30">
        <f t="shared" si="4"/>
        <v>3.5599999999999996</v>
      </c>
      <c r="J7" s="32"/>
      <c r="K7" s="10"/>
      <c r="L7" s="10"/>
      <c r="M7" s="10"/>
      <c r="N7" s="10"/>
      <c r="O7" s="10"/>
      <c r="P7" s="10"/>
      <c r="Q7" s="5">
        <v>-1.27</v>
      </c>
      <c r="R7" s="5">
        <v>0.27</v>
      </c>
      <c r="S7" s="5">
        <v>1.85</v>
      </c>
      <c r="T7" s="14">
        <v>1.85</v>
      </c>
      <c r="U7" s="5">
        <f t="shared" si="5"/>
        <v>1.56</v>
      </c>
      <c r="V7" s="30">
        <f t="shared" si="6"/>
        <v>1.58</v>
      </c>
      <c r="W7" s="30">
        <f t="shared" si="7"/>
        <v>3.12</v>
      </c>
      <c r="X7" s="14">
        <v>-2.2799999999999998</v>
      </c>
      <c r="Y7" s="14"/>
      <c r="Z7" s="14">
        <v>1.57</v>
      </c>
      <c r="AA7" s="14">
        <v>2.2799999999999998</v>
      </c>
      <c r="AB7" s="5">
        <f t="shared" si="8"/>
        <v>1.9249999999999998</v>
      </c>
      <c r="AC7" s="30"/>
      <c r="AD7" s="30">
        <f t="shared" si="9"/>
        <v>3.8499999999999996</v>
      </c>
      <c r="AE7" s="14"/>
      <c r="AF7" s="14"/>
      <c r="AG7" s="14"/>
      <c r="AH7" s="14"/>
      <c r="AI7" s="14"/>
      <c r="AJ7" s="14"/>
      <c r="AK7" s="14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2"/>
      <c r="AX7" s="2"/>
      <c r="AY7" s="2"/>
      <c r="AZ7" s="21">
        <f t="shared" si="0"/>
        <v>2.3033333333333332</v>
      </c>
      <c r="BA7" s="22">
        <f t="shared" si="1"/>
        <v>1.7549999999999999</v>
      </c>
    </row>
    <row r="8" spans="1:53">
      <c r="A8" s="46"/>
      <c r="B8" s="6">
        <v>-3</v>
      </c>
      <c r="C8" s="27">
        <v>-1.24</v>
      </c>
      <c r="D8" s="30">
        <v>0.37</v>
      </c>
      <c r="E8" s="5">
        <v>2.2000000000000002</v>
      </c>
      <c r="F8" s="5">
        <v>2.2000000000000002</v>
      </c>
      <c r="G8" s="5">
        <f t="shared" si="2"/>
        <v>1.7200000000000002</v>
      </c>
      <c r="H8" s="30">
        <f t="shared" si="3"/>
        <v>1.83</v>
      </c>
      <c r="I8" s="30">
        <f t="shared" si="4"/>
        <v>3.4400000000000004</v>
      </c>
      <c r="J8" s="30"/>
      <c r="K8" s="5"/>
      <c r="L8" s="5"/>
      <c r="M8" s="5"/>
      <c r="N8" s="5"/>
      <c r="O8" s="5"/>
      <c r="P8" s="5"/>
      <c r="Q8" s="5">
        <v>-1</v>
      </c>
      <c r="R8" s="5">
        <v>0</v>
      </c>
      <c r="S8" s="5">
        <v>1.02</v>
      </c>
      <c r="T8" s="14">
        <v>1.02</v>
      </c>
      <c r="U8" s="5">
        <f t="shared" si="5"/>
        <v>1.01</v>
      </c>
      <c r="V8" s="30">
        <f t="shared" si="6"/>
        <v>1.02</v>
      </c>
      <c r="W8" s="30">
        <f t="shared" si="7"/>
        <v>2.02</v>
      </c>
      <c r="X8" s="14">
        <v>-1.65</v>
      </c>
      <c r="Y8" s="14"/>
      <c r="Z8" s="14">
        <v>0.91</v>
      </c>
      <c r="AA8" s="14">
        <v>1.65</v>
      </c>
      <c r="AB8" s="5">
        <f t="shared" si="8"/>
        <v>1.28</v>
      </c>
      <c r="AC8" s="30"/>
      <c r="AD8" s="30">
        <f t="shared" si="9"/>
        <v>2.56</v>
      </c>
      <c r="AE8" s="14">
        <v>-0.44</v>
      </c>
      <c r="AF8" s="14"/>
      <c r="AG8" s="14">
        <v>2.14</v>
      </c>
      <c r="AH8" s="14">
        <v>2.14</v>
      </c>
      <c r="AI8" s="5">
        <f>(AG8 - AE8)/2</f>
        <v>1.29</v>
      </c>
      <c r="AJ8" s="30"/>
      <c r="AK8" s="30">
        <f>AG8-AE8</f>
        <v>2.58</v>
      </c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4"/>
      <c r="AX8" s="4"/>
      <c r="AY8" s="4"/>
      <c r="AZ8" s="19">
        <f t="shared" si="0"/>
        <v>1.7524999999999999</v>
      </c>
      <c r="BA8" s="20">
        <f t="shared" si="1"/>
        <v>1.3250000000000002</v>
      </c>
    </row>
    <row r="9" spans="1:53">
      <c r="A9" s="46"/>
      <c r="B9" s="6">
        <v>0</v>
      </c>
      <c r="C9" s="27">
        <v>-1.44</v>
      </c>
      <c r="D9" s="30">
        <v>0.06</v>
      </c>
      <c r="E9" s="5">
        <v>1.53</v>
      </c>
      <c r="F9" s="5">
        <v>1.53</v>
      </c>
      <c r="G9" s="5">
        <f t="shared" si="2"/>
        <v>1.4849999999999999</v>
      </c>
      <c r="H9" s="30">
        <f t="shared" si="3"/>
        <v>1.5</v>
      </c>
      <c r="I9" s="30">
        <f t="shared" si="4"/>
        <v>2.9699999999999998</v>
      </c>
      <c r="J9" s="30"/>
      <c r="K9" s="5"/>
      <c r="L9" s="5"/>
      <c r="M9" s="5"/>
      <c r="N9" s="5"/>
      <c r="O9" s="5"/>
      <c r="P9" s="5"/>
      <c r="Q9" s="5">
        <v>-0.89</v>
      </c>
      <c r="R9" s="5">
        <v>-0.1</v>
      </c>
      <c r="S9" s="5">
        <v>0.76</v>
      </c>
      <c r="T9" s="14">
        <v>0.8</v>
      </c>
      <c r="U9" s="5">
        <f t="shared" si="5"/>
        <v>0.82499999999999996</v>
      </c>
      <c r="V9" s="30">
        <f t="shared" si="6"/>
        <v>0.86</v>
      </c>
      <c r="W9" s="30">
        <f t="shared" si="7"/>
        <v>1.65</v>
      </c>
      <c r="X9" s="14">
        <v>-1.19</v>
      </c>
      <c r="Y9" s="14"/>
      <c r="Z9" s="14">
        <v>0.28000000000000003</v>
      </c>
      <c r="AA9" s="14">
        <v>1.19</v>
      </c>
      <c r="AB9" s="5">
        <f t="shared" si="8"/>
        <v>0.73499999999999999</v>
      </c>
      <c r="AC9" s="30"/>
      <c r="AD9" s="30">
        <f t="shared" si="9"/>
        <v>1.47</v>
      </c>
      <c r="AE9" s="14">
        <v>-0.62</v>
      </c>
      <c r="AF9" s="14"/>
      <c r="AG9" s="14">
        <v>1.52</v>
      </c>
      <c r="AH9" s="14">
        <v>1.52</v>
      </c>
      <c r="AI9" s="5">
        <f>(AG9 - AE9)/2</f>
        <v>1.07</v>
      </c>
      <c r="AJ9" s="30"/>
      <c r="AK9" s="30">
        <f>AG9-AE9</f>
        <v>2.14</v>
      </c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4"/>
      <c r="AX9" s="4"/>
      <c r="AY9" s="4"/>
      <c r="AZ9" s="19">
        <f t="shared" si="0"/>
        <v>1.26</v>
      </c>
      <c r="BA9" s="20">
        <f t="shared" si="1"/>
        <v>1.0287499999999998</v>
      </c>
    </row>
    <row r="10" spans="1:53" ht="15.75" thickBot="1">
      <c r="A10" s="47"/>
      <c r="B10" s="6">
        <v>3</v>
      </c>
      <c r="C10" s="28">
        <v>-1.67</v>
      </c>
      <c r="D10" s="31">
        <v>-0.12</v>
      </c>
      <c r="E10" s="12">
        <v>1.31</v>
      </c>
      <c r="F10" s="12">
        <v>1.67</v>
      </c>
      <c r="G10" s="12">
        <f t="shared" si="2"/>
        <v>1.49</v>
      </c>
      <c r="H10" s="12">
        <f t="shared" si="3"/>
        <v>1.5499999999999998</v>
      </c>
      <c r="I10" s="12">
        <f t="shared" si="4"/>
        <v>2.98</v>
      </c>
      <c r="J10" s="31"/>
      <c r="K10" s="12"/>
      <c r="L10" s="12"/>
      <c r="M10" s="12"/>
      <c r="N10" s="12"/>
      <c r="O10" s="12"/>
      <c r="P10" s="12"/>
      <c r="Q10" s="12">
        <v>-0.73</v>
      </c>
      <c r="R10" s="12">
        <v>-0.15</v>
      </c>
      <c r="S10" s="12">
        <v>0.48</v>
      </c>
      <c r="T10" s="15">
        <v>0.57999999999999996</v>
      </c>
      <c r="U10" s="12">
        <f t="shared" si="5"/>
        <v>0.60499999999999998</v>
      </c>
      <c r="V10" s="12">
        <f t="shared" si="6"/>
        <v>0.63</v>
      </c>
      <c r="W10" s="12">
        <f t="shared" si="7"/>
        <v>1.21</v>
      </c>
      <c r="X10" s="15">
        <v>-1.01</v>
      </c>
      <c r="Y10" s="15"/>
      <c r="Z10" s="15">
        <v>0.28000000000000003</v>
      </c>
      <c r="AA10" s="15">
        <v>1.01</v>
      </c>
      <c r="AB10" s="12">
        <f t="shared" si="8"/>
        <v>0.64500000000000002</v>
      </c>
      <c r="AC10" s="12"/>
      <c r="AD10" s="12">
        <f t="shared" si="9"/>
        <v>1.29</v>
      </c>
      <c r="AE10" s="12">
        <v>-0.79</v>
      </c>
      <c r="AF10" s="12"/>
      <c r="AG10" s="12">
        <v>1.1000000000000001</v>
      </c>
      <c r="AH10" s="12">
        <v>1.1000000000000001</v>
      </c>
      <c r="AI10" s="12">
        <f>(AG10 - AE10)/2</f>
        <v>0.94500000000000006</v>
      </c>
      <c r="AJ10" s="12"/>
      <c r="AK10" s="12">
        <f>AG10-AE10</f>
        <v>1.8900000000000001</v>
      </c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6"/>
      <c r="AX10" s="16"/>
      <c r="AY10" s="16"/>
      <c r="AZ10" s="23">
        <f t="shared" si="0"/>
        <v>1.0899999999999999</v>
      </c>
      <c r="BA10" s="24">
        <f t="shared" si="1"/>
        <v>0.9212499999999999</v>
      </c>
    </row>
    <row r="11" spans="1:53" ht="15.75" thickTop="1"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</row>
    <row r="12" spans="1:53" s="33" customFormat="1" ht="18.75">
      <c r="D12" s="33" t="s">
        <v>19</v>
      </c>
    </row>
    <row r="13" spans="1:53" s="33" customFormat="1" ht="18.75">
      <c r="D13" s="33" t="s">
        <v>16</v>
      </c>
    </row>
    <row r="14" spans="1:53" s="33" customFormat="1" ht="18.75">
      <c r="D14" s="33" t="s">
        <v>17</v>
      </c>
    </row>
  </sheetData>
  <dataConsolidate/>
  <mergeCells count="10">
    <mergeCell ref="AS1:AY1"/>
    <mergeCell ref="AZ1:BA1"/>
    <mergeCell ref="A3:A6"/>
    <mergeCell ref="A7:A10"/>
    <mergeCell ref="C1:I1"/>
    <mergeCell ref="J1:P1"/>
    <mergeCell ref="Q1:W1"/>
    <mergeCell ref="X1:AD1"/>
    <mergeCell ref="AE1:AK1"/>
    <mergeCell ref="AL1:AR1"/>
  </mergeCells>
  <phoneticPr fontId="2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PSCCH_BLER</vt:lpstr>
      <vt:lpstr>PSSCH-RSRP_AWGN</vt:lpstr>
      <vt:lpstr>PSSCH-RSRP_ETU500</vt:lpstr>
      <vt:lpstr>PSSCH-RSRP_EVA1530</vt:lpstr>
      <vt:lpstr>PSSCH-RSRP_EVA2700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keywords>CTPClassification=CTP_PUBLIC:VisualMarkings=</cp:keywords>
  <cp:lastModifiedBy>Intel user</cp:lastModifiedBy>
  <dcterms:created xsi:type="dcterms:W3CDTF">2016-11-10T08:51:40Z</dcterms:created>
  <dcterms:modified xsi:type="dcterms:W3CDTF">2016-11-16T21:31:53Z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34da7a62-64d2-4263-aa4b-53fdf7dd3434</vt:lpwstr>
  </property>
  <property fmtid="{D5CDD505-2E9C-101B-9397-08002B2CF9AE}" pid="3" name="CTP_TimeStamp">
    <vt:lpwstr>2016-11-16 21:31:52Z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_NewReviewCycle">
    <vt:lpwstr/>
  </property>
  <property fmtid="{D5CDD505-2E9C-101B-9397-08002B2CF9AE}" pid="8" name="CTPClassification">
    <vt:lpwstr>CTP_PUBLIC</vt:lpwstr>
  </property>
</Properties>
</file>